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ykt-file01\Тендер\1. В РАБОТЕ\48-26-321 АЭФ Cовместная закупка канцелярских товаров и офисной бумаги для нужд ПАО ЯТЭК и ООО ЯТЭК-МТ\"/>
    </mc:Choice>
  </mc:AlternateContent>
  <bookViews>
    <workbookView xWindow="360" yWindow="480" windowWidth="8325" windowHeight="6810"/>
  </bookViews>
  <sheets>
    <sheet name="2021" sheetId="1" r:id="rId1"/>
  </sheets>
  <calcPr calcId="152511"/>
</workbook>
</file>

<file path=xl/calcChain.xml><?xml version="1.0" encoding="utf-8"?>
<calcChain xmlns="http://schemas.openxmlformats.org/spreadsheetml/2006/main">
  <c r="F50" i="1" l="1"/>
  <c r="F49" i="1"/>
  <c r="F182" i="1" s="1"/>
  <c r="H6" i="1" l="1"/>
  <c r="H5" i="1" l="1"/>
  <c r="H51" i="1" l="1"/>
  <c r="H7" i="1" l="1"/>
  <c r="H9" i="1"/>
  <c r="H10" i="1"/>
  <c r="H14" i="1"/>
  <c r="H15" i="1"/>
  <c r="H16" i="1"/>
  <c r="H17" i="1"/>
  <c r="H18" i="1"/>
  <c r="H19" i="1"/>
  <c r="H20" i="1"/>
  <c r="H21" i="1"/>
  <c r="H22" i="1"/>
  <c r="H29" i="1"/>
  <c r="H30" i="1"/>
  <c r="H31" i="1"/>
  <c r="H32" i="1"/>
  <c r="H33" i="1"/>
  <c r="H41" i="1"/>
  <c r="H42" i="1"/>
  <c r="H48" i="1"/>
  <c r="G45" i="1" l="1"/>
  <c r="G43" i="1"/>
  <c r="G40" i="1"/>
  <c r="G38" i="1"/>
  <c r="G37" i="1"/>
  <c r="G36" i="1"/>
  <c r="G35" i="1"/>
  <c r="G34" i="1"/>
  <c r="G23" i="1"/>
  <c r="G13" i="1"/>
  <c r="G11" i="1"/>
  <c r="G47" i="1"/>
  <c r="G44" i="1"/>
  <c r="G39" i="1"/>
  <c r="G27" i="1"/>
  <c r="G52" i="1"/>
  <c r="G8" i="1"/>
  <c r="G2" i="1"/>
  <c r="H2" i="1" s="1"/>
  <c r="H8" i="1" l="1"/>
  <c r="H52" i="1"/>
  <c r="H13" i="1"/>
  <c r="H34" i="1"/>
  <c r="H36" i="1"/>
  <c r="H40" i="1"/>
  <c r="H43" i="1"/>
  <c r="H45" i="1"/>
  <c r="H27" i="1"/>
  <c r="H39" i="1"/>
  <c r="H44" i="1"/>
  <c r="H47" i="1"/>
  <c r="H11" i="1"/>
  <c r="H23" i="1"/>
  <c r="H35" i="1"/>
  <c r="H37" i="1"/>
  <c r="H38" i="1"/>
  <c r="H53" i="1" l="1"/>
</calcChain>
</file>

<file path=xl/sharedStrings.xml><?xml version="1.0" encoding="utf-8"?>
<sst xmlns="http://schemas.openxmlformats.org/spreadsheetml/2006/main" count="550" uniqueCount="311">
  <si>
    <t>№ п/п</t>
  </si>
  <si>
    <t>Наименование товара</t>
  </si>
  <si>
    <t>Технические характеристики товара</t>
  </si>
  <si>
    <t>Ед. изм.</t>
  </si>
  <si>
    <t>Цена за ед. измерения</t>
  </si>
  <si>
    <t>Шт.</t>
  </si>
  <si>
    <t>Пач.</t>
  </si>
  <si>
    <t>Брелок для ключей комплект цветной</t>
  </si>
  <si>
    <t>Брелок для ключей комплект цветной.  В упаковке 12 шт. Материал корпуса пластик. Длина: 60 мм. Ширина: 24 мм. Длина инфо-окна: 35 мм. Ширина инфо-окна: 15 мм.</t>
  </si>
  <si>
    <t>Калькулятор настольный черный.  12 разрядный дисплей. Тип питания двойное.  Размер 158х203х31</t>
  </si>
  <si>
    <t>Пружина для переплета 6 мм белая</t>
  </si>
  <si>
    <t>Пружина для переплета пластик 6 мм белая. Количество колец 21. Длина 300 мм. В упаковке 100 шт.</t>
  </si>
  <si>
    <t>Пружина для переплета 8 мм белая</t>
  </si>
  <si>
    <t>Пружина для переплета пластик 8 мм белая. Количество колец 21. Длина 300 мм. В упаковке 100 шт.</t>
  </si>
  <si>
    <t>Пружина для переплета 10 мм белая</t>
  </si>
  <si>
    <t>Пружина для переплета пластик 10 мм белая. Количество колец 21. Длина 300 мм. В упаковке 100 шт.</t>
  </si>
  <si>
    <t>Пружина для переплета 12 мм белая</t>
  </si>
  <si>
    <t>Пружина для переплета пластик 12 мм белая. Количество колец 21. Длина 300 мм. В упаковке 100 шт.</t>
  </si>
  <si>
    <t>Пружина для переплета 16 мм белая</t>
  </si>
  <si>
    <t>Пружина для переплета пластик 16 мм белая. Количество колец 21. Длина 300 мм. В упаковке 100 шт.</t>
  </si>
  <si>
    <t>Пружина для переплета 22 мм белая</t>
  </si>
  <si>
    <t>Пружина для переплета 25 мм белая</t>
  </si>
  <si>
    <t>Пружина для переплета 38 мм белая</t>
  </si>
  <si>
    <t>Пружина для переплета 51 мм белая</t>
  </si>
  <si>
    <t>Ватман А3</t>
  </si>
  <si>
    <t>Губка для досок</t>
  </si>
  <si>
    <t xml:space="preserve">Губка для маркерных досок с магнитной полоской. Размер 150х67х30 мм. </t>
  </si>
  <si>
    <t>уп.</t>
  </si>
  <si>
    <t>шт.</t>
  </si>
  <si>
    <t>Пружина для переплета пластик 22 мм белая. Количество колец 21. Длина 300 мм. В упаковке 50 шт.</t>
  </si>
  <si>
    <t>Пружина для переплета пластик 25 мм белая. Количество колец 21. Длина 300 мм. В упаковке 50 шт.</t>
  </si>
  <si>
    <t>Пружина для переплета пластик 38 мм белая. Количество колец 21. Длина 300 мм. В упаковке 50 шт.</t>
  </si>
  <si>
    <t>Пружина для переплета пластик 51 мм белая. Количество колец 21. Длина 300 мм. В упаковке 50 шт.</t>
  </si>
  <si>
    <t>ИТОГО:</t>
  </si>
  <si>
    <t>Аукцион</t>
  </si>
  <si>
    <t>Цена за ед. по Аукциону</t>
  </si>
  <si>
    <t>цена ед</t>
  </si>
  <si>
    <t>сумма по аук</t>
  </si>
  <si>
    <t>Антистеплер для всех видов скоб</t>
  </si>
  <si>
    <t>Блок бумаги белый</t>
  </si>
  <si>
    <t xml:space="preserve">Блок бумаги белый </t>
  </si>
  <si>
    <t>Блог бумаги для флипчартов</t>
  </si>
  <si>
    <t>Блокнот А5</t>
  </si>
  <si>
    <t xml:space="preserve">Антистеплер для № 10 26/6, 24/6 </t>
  </si>
  <si>
    <t>Блокнот А6</t>
  </si>
  <si>
    <t>Бумага для плоттера</t>
  </si>
  <si>
    <t>Рулон для плоттера 914 мм х 50 м х втулка 50,8 мм, 80 г/м2, белизна CIE 164%</t>
  </si>
  <si>
    <t>Бумага с клеевым краем, ассорти</t>
  </si>
  <si>
    <t>Бумага с клеевым краем 51 х 76 мм 100 л. Цвет ассорти</t>
  </si>
  <si>
    <t>Грифель</t>
  </si>
  <si>
    <t>Запасные грифели для механических карандашей. Твердость - 2B, толщина грифеля - 0,5 мм.</t>
  </si>
  <si>
    <t xml:space="preserve">Губка для маркерных досок с магнитной полоской. Материал корпуса: пластик
Материал салфетки: фетр. Размер 160х55 мм. </t>
  </si>
  <si>
    <t>Диск</t>
  </si>
  <si>
    <t>Календарь карманный</t>
  </si>
  <si>
    <t xml:space="preserve">Тип календаря карманный. Формат 70х100мм. Скругленные уголки. Глянцевая ламинация. Блок календарный - картон. Ориентация - вертикальный. Календарная сетка 12 мес. </t>
  </si>
  <si>
    <t>Календарь квартальный</t>
  </si>
  <si>
    <t>Календарь квартальный с бегунком. 3-х блочный. Тип скрепления гребень. Высота 30 см. Ширина 19,5 см. Подложка мелованный картон.</t>
  </si>
  <si>
    <t>Календарь настольный</t>
  </si>
  <si>
    <t>Календарь настольный перекидной. Формат: 105*148мм. Внутренний блок: 2-х цветный. Материал офсет 60г/м2. Объем: 160 листов. Ориентация горизонтальная.</t>
  </si>
  <si>
    <t>Календарь настольный перекидной на гребне. Размер: 10,5х16,0 см. Количество листов: 8. Обложка и блок: цветные, мелованная бумага 115 г/м2. Подставка: жесткий картон 300 г/м2.</t>
  </si>
  <si>
    <t>Табель-календарь для расчета рабочего времени. Формат  195х255 мм.</t>
  </si>
  <si>
    <t>Табель-календарь</t>
  </si>
  <si>
    <t>Калькулятор</t>
  </si>
  <si>
    <t>Карандаш</t>
  </si>
  <si>
    <t>Карандаш с ластиком</t>
  </si>
  <si>
    <t>Карандаш чернографитный заточенный. Материал дерево. Твердость грифеля — НB. Длина корпуса карандаша — 190 мм. Без ластика.</t>
  </si>
  <si>
    <t xml:space="preserve">Карандаш с ластиком чернографитный заточенный. Материал пластик. Твердость грифеля — НB. Длина корпуса карандаша — 189 мм.  Форма корпуса шестигранная. Диаметр корпуса 7 мм. </t>
  </si>
  <si>
    <t xml:space="preserve">Клей карандаш </t>
  </si>
  <si>
    <t>Тип: канцелярский. Без дозатора. Форма: твердый. Вес: 15 грамм. Предназначен для склеивания всех видов бумаг, картона, фотографий.</t>
  </si>
  <si>
    <t>Тип: канцелярский. Без дозатора. Форма: твердый. Вес: 8 грамм. Предназначен для склеивания всех видов бумаг, картона, фотографий.</t>
  </si>
  <si>
    <t>Размер 18 мм х 33 м. Прозрачная.</t>
  </si>
  <si>
    <t>Клейкая лента</t>
  </si>
  <si>
    <t>Вид: двусторонняя. Длина намотки: 8 м. Ширина: 25 мм. Толщина: 1000 мкм. Основа ленты: вспененный полиэтилен. Основа клеевого слоя: натуральный каучук. Цвет: белый.</t>
  </si>
  <si>
    <t>Клейкая лента двусторонняя</t>
  </si>
  <si>
    <t>Книга учета</t>
  </si>
  <si>
    <t>Книга учета А4. Клетка. На 96 листов. Обложка  твердая бумвинил.</t>
  </si>
  <si>
    <t>Кнопки силовые с разноцветными шляпками в форме флажка. Длина кнопки 20мм. В упаковке 50 шт.</t>
  </si>
  <si>
    <t>Кнопки силовые</t>
  </si>
  <si>
    <t>Конверт почтовый А4 229*324мм белый силикон</t>
  </si>
  <si>
    <t xml:space="preserve">Конверт почтовый А5 162 х 229 мм. белый силикон </t>
  </si>
  <si>
    <t>Папка архивная с завязками</t>
  </si>
  <si>
    <t>Формат листов А4. Размер 230х320х100мм. Материал: бумвинил. Вид: короб архивный с 2 завязками.</t>
  </si>
  <si>
    <t>Формат листов А4. Размер 230х320х120мм. Материал: бумвинил. Вид: короб архивный с 2 завязками.</t>
  </si>
  <si>
    <t>Формат листов А4. Размер 230х320х40мм. Материал: бумвинил. Вид: короб архивный с 2 завязками.</t>
  </si>
  <si>
    <t>Формат листов А4. Ширина 150мм. Материал: бумвинил. Вид: короб архивный с 2 завязками. Вместимость 1400 листов.</t>
  </si>
  <si>
    <t>Корректор спиртовой</t>
  </si>
  <si>
    <t xml:space="preserve">Корректор жидкий спиртовой 20 гр. Спецификация корректора: скошенный. Механизм корректора: кисточка. </t>
  </si>
  <si>
    <t>Корректор шариковый</t>
  </si>
  <si>
    <t>Корректор спиртовой c тонким наконечником, объем 12мл. Размер 25 × 15 × 110 мм. Цвет чернил: белый.</t>
  </si>
  <si>
    <t>Ластик скошенный. Размер  54х14х8 мм. Материал: термопластичная резина. Форма: прямоугольная</t>
  </si>
  <si>
    <t>Ластик</t>
  </si>
  <si>
    <t>Ластик скошенный. Размер: 41х14х8 мм. Материал: термопластичная резина. Форма: прямоугольная</t>
  </si>
  <si>
    <t>Ластик скошенный. Размер: 30х30х8 мм. Материал: термопластичная резина. Форма: круглая. Держатель: пластиковая центровка</t>
  </si>
  <si>
    <t>Лезвия для ножей 18 мм. В комплекте 10 шт., толщина лезвия 0,5 мм. Пластиковый пенал.</t>
  </si>
  <si>
    <t xml:space="preserve">Лезвия для ножа </t>
  </si>
  <si>
    <t>Линейка</t>
  </si>
  <si>
    <t xml:space="preserve">Материал металл (изготовлена из пружинистой стали). Длина шкалы 20 см. </t>
  </si>
  <si>
    <t xml:space="preserve">Материал металл (изготовлена из пружинистой стали). Длина шкалы 30 см. </t>
  </si>
  <si>
    <t xml:space="preserve">Материал пластик. Длина шкалы 30 см. </t>
  </si>
  <si>
    <t xml:space="preserve">Материал пластик. Длина шкалы 20 см. </t>
  </si>
  <si>
    <t>Лоток горизонтальный</t>
  </si>
  <si>
    <t>Лоток для бумаг сетчатый. Размер: 26х34х6 см. Тип горизонтальный.</t>
  </si>
  <si>
    <t xml:space="preserve">Конструкция с ручкой. Кратность 6. Форма линзы: круглая. Диаметр линзы: 60мм. Материал линзы: стекло. Материал оправы: пластик. Размер: 19х8,5х1,5см. </t>
  </si>
  <si>
    <t>Лупа</t>
  </si>
  <si>
    <t xml:space="preserve">Магнит с пластиковм покрытием для применения на магнитно-маркерных досках. Диаметр 3 см. </t>
  </si>
  <si>
    <t>Магнит</t>
  </si>
  <si>
    <t>Маркер текстовыделитель</t>
  </si>
  <si>
    <t>Маркер для досок</t>
  </si>
  <si>
    <t>Маркер перманентный</t>
  </si>
  <si>
    <t>Маркер перманентный для CD</t>
  </si>
  <si>
    <t>Маркер для флипчартов</t>
  </si>
  <si>
    <t>Основа для чернил водная. Толщина линии 2,5мм. Форма наконечника: круглая. В упаковке 4 шт. Цветные.</t>
  </si>
  <si>
    <t>Мел школьный белый средней твердости, в наборе 100 штук</t>
  </si>
  <si>
    <t>Иглы для прошивки документов (игла цыганская), комплект 10 шт., размер 10 см</t>
  </si>
  <si>
    <t>Игла для прошивки документов</t>
  </si>
  <si>
    <t>Нагрудная этикетка</t>
  </si>
  <si>
    <t>Нагрудная этикетка (бейдж) размер 90х55мм.</t>
  </si>
  <si>
    <t>Нож канцелярский 9 мм.</t>
  </si>
  <si>
    <t>Нож канцелярский 9 мм. Корпус ножа пластик. Стальное выдвижное лезвие. Механическая система блокировки лезвия PUSH-LOCK.</t>
  </si>
  <si>
    <t>Нож канцелярский 18 мм.</t>
  </si>
  <si>
    <t>Нож канцелярский 18 мм. Корпус ножа пластик. Стальное выдвижное лезвие. Механическая система блокировки лезвия PUSH-LOCK.</t>
  </si>
  <si>
    <t>Ножницы</t>
  </si>
  <si>
    <t xml:space="preserve">Ножницы офисные из нержавеющей стали, прочные пластиковые ручки, резиновые вставки  18,5 см </t>
  </si>
  <si>
    <t>Обложка для переплета А4 прозрачный</t>
  </si>
  <si>
    <t>Обложка для переплета А4 прозрачный. Материал ПВХ. Толщина 0,15 мм. В упаковке 100 шт.</t>
  </si>
  <si>
    <t xml:space="preserve">Конверт почтовый </t>
  </si>
  <si>
    <t xml:space="preserve">Конверт почтовый. Материал трехслойный полиэтилен. Размер 280х380 мм. </t>
  </si>
  <si>
    <t xml:space="preserve">Конверт почтовый из полиэтилена </t>
  </si>
  <si>
    <t xml:space="preserve">Конверт почтовый. Материал трехслойный полиэтилен. Размер 320х355 мм. </t>
  </si>
  <si>
    <t>Папка А4 на 2-х кольцах</t>
  </si>
  <si>
    <t>Папка А4 на 2-х кольцах пластиковая. Диаметр колец 17 мм. Толщина пластика 0,7 мм. Ширина корешка 25мм. Вместимость до 120 листов. Цвет однотонный.</t>
  </si>
  <si>
    <t xml:space="preserve">Папка на резинках </t>
  </si>
  <si>
    <t>Папка подвесная</t>
  </si>
  <si>
    <t>Папка подвесная для картотек. Размер 365×240 мм. Формат А4+ (FC).</t>
  </si>
  <si>
    <t>Папка с 10 прозрачными листами</t>
  </si>
  <si>
    <t>Папка А4 с 10 прозрачными листами. Полипропилен. Цвет однотонный.</t>
  </si>
  <si>
    <t>Папка с 100 прозрачными листами</t>
  </si>
  <si>
    <t>Папка А4 с 100 прозрачными листами. Полипропилен. Цвет однотонный.</t>
  </si>
  <si>
    <t>Папка с 20 прозрачными листами</t>
  </si>
  <si>
    <t>Папка А4 с 20 прозрачными листами. Полипропилен. Цвет однотонный.</t>
  </si>
  <si>
    <t>Папка с 30 прозрачными листами</t>
  </si>
  <si>
    <t>Папка А4 с 30 прозрачными листами. Полипропилен. Цвет однотонный.</t>
  </si>
  <si>
    <t>Папка с 40 прозрачными листами</t>
  </si>
  <si>
    <t>Папка А4 с 40 прозрачными листами. Полипропилен. Цвет однотонный.</t>
  </si>
  <si>
    <t>Папка с 80 прозрачными листами</t>
  </si>
  <si>
    <t>Папка А4 с 80 прозрачными листами. Полипропилен. Цвет однотонный.</t>
  </si>
  <si>
    <t xml:space="preserve">Папка с боковым зажимом </t>
  </si>
  <si>
    <t>Папка с боковым зажимом А4 пластиковая. Вместимость до 160 листов. Толщина материала 500 мкм. Цвет однотонный.</t>
  </si>
  <si>
    <t>Папка пластиковая с боковым зажимом и карманом. Толщина пластика 0,7 мм. Цвет однотонный</t>
  </si>
  <si>
    <t>Папка с боковым зажимом и карманом</t>
  </si>
  <si>
    <t>Папка файловый вкладыш А4</t>
  </si>
  <si>
    <t>Папка файловый вкладыш А4. Прозрачный. Гладкая. Плотность 40 мкм. Количество в упаковке 100 штук.</t>
  </si>
  <si>
    <t>Папка-конверт А4 на кнопке</t>
  </si>
  <si>
    <t>Папка-конверт А4 на кнопке пластиковая. Толщина пластика 0,18 мм. Цвет однотонный.</t>
  </si>
  <si>
    <t>Папка-планшет с верхним зажимом</t>
  </si>
  <si>
    <t>Папка-планшет с верхним зажимом А4 пластиковая. Толщина пластика 0,9 мм. Цвет однотонный.</t>
  </si>
  <si>
    <t>Папка-уголок А4</t>
  </si>
  <si>
    <t>Папка-уголок А4 пластиковая. Толщина пластика 0,15 мм. Цвет однотонный.</t>
  </si>
  <si>
    <t xml:space="preserve">Папка регистратор А4 </t>
  </si>
  <si>
    <t>Папка регистратор А4 черный. Механизм арочный. Регистратор разборный. Ширина корешка 70 мм. Материал износоустойчивое ПВХ-покрытие. Цвет однотонный.</t>
  </si>
  <si>
    <t>Папка регистратор А4</t>
  </si>
  <si>
    <t>Папка регистратор А4 черный. Механизм арочный. Регистратор разборный. Ширина корешка 50 мм. Материал износоустойчивое ПВХ-покрытие. Цвет однотонный.</t>
  </si>
  <si>
    <t>Папка регистратор А4 черный. Механизм арочный. Регистратор разборный. Ширина корешка 80 мм. Материал износоустойчивое ПВХ-покрытие. Цвет однотонный.</t>
  </si>
  <si>
    <t>Пленка для ламинирования</t>
  </si>
  <si>
    <t>Формат А4. тип ламинирования: горячее. Толщина: 125 мкм. Глянцевая. В упаковке 100 шт.</t>
  </si>
  <si>
    <t>Формат А4. тип ламинирования: горячее. Толщина: 175 мкм. Глянцевая. В упаковке 100 шт.</t>
  </si>
  <si>
    <t xml:space="preserve">Подставка для бумаг черный. Пластиковый. Вертикальный. </t>
  </si>
  <si>
    <t>Настольная подставка-органайзер, черный, без наполнения, 8 отделений</t>
  </si>
  <si>
    <t>Подставка -органайзер</t>
  </si>
  <si>
    <t>Настольная подставка-органайзер, черный, без наполнения, 9 отделений. Размер 9,1х20см. Глубина 12 см.</t>
  </si>
  <si>
    <t>Настольная подставка-органайзер, черный, без наполнения, 10 отделений. Размер 15,2х13,8х15,5см. Вращающаяся основа.</t>
  </si>
  <si>
    <t>Подставка под календарь</t>
  </si>
  <si>
    <t>Предназначена для крепления перекидных календарей. Изготовлена из прочного пластика с добавлением АБС, придающего блеск поверхности. Размер: 3,3 см х 16,5 см</t>
  </si>
  <si>
    <t>Подушка для смачивания пальцев</t>
  </si>
  <si>
    <t>Наполнение: антибактериальный гель Цвет: прозрачный. Вес не менее 25г</t>
  </si>
  <si>
    <t>Разделитель листов</t>
  </si>
  <si>
    <t>Формат А4. Наличие индексации. Тип сортировки по цветам. Материал пластик. Форма прямоугольная. Количество цветов: 5.</t>
  </si>
  <si>
    <t xml:space="preserve">Банковская резинка </t>
  </si>
  <si>
    <t>Банковская резинка диаметр 60 мм., вес 100г. диаметр 40 мм.</t>
  </si>
  <si>
    <t>Ручка автоматическая</t>
  </si>
  <si>
    <t xml:space="preserve">Ручка шариковая автоматическая. Цвет чернил: синий. Механизм: нажимной. Диаметр узла: 0.7 мм. Толщина линии: 0,7 мм. </t>
  </si>
  <si>
    <t xml:space="preserve">Ручка шариковая автоматическая. Корпус прозрачный. Цвет чернил: синий. Механизм: нажимной. Диаметр узла: 0.8 мм. Толщина линии: 0,4 мм. </t>
  </si>
  <si>
    <t>Ручка гелевая</t>
  </si>
  <si>
    <t>Ручка шариковая</t>
  </si>
  <si>
    <t>Ручка шариковая синяя. Корус прозрачный. Резиновый упор. Диаметр шарика 0,7мм. Толщина линии письма: 0.5мм</t>
  </si>
  <si>
    <t>Ручка шариковая синяя. Корпус оранжевый, узел 0,7 мм, линия письма 0,35 мм</t>
  </si>
  <si>
    <t>Ручка шариковая масляная, синяя, корпус прозрачный, узел 0,7 мм, линия письма 0,26 мм</t>
  </si>
  <si>
    <t>Ручка шариковая масляная синяя. Корпус прозрачный. Узел-игла 0.7 мм, длина линии письма 2000 метров</t>
  </si>
  <si>
    <t>Ручка шариковая синяя. Корпус прозрачный, узел 1 мм, линия письма 0,5 мм</t>
  </si>
  <si>
    <t>Салфетки для оргтехники</t>
  </si>
  <si>
    <t xml:space="preserve">Влажные салфетки для ухода за экраном всех типов. Без спирта, безворсовый материал. Количество салфеток в тубе 100 шт. </t>
  </si>
  <si>
    <t>Закладки самоклеящиеся в упаковке цветной</t>
  </si>
  <si>
    <t>Закладки самоклеящиеся пластиковые.  5 цветов. Неон. Количество закладок в упаковке 100 шт.  Размер: 5х12х44 мм.</t>
  </si>
  <si>
    <t>Закладки с клеевым краем бумажные, 20 x 50 мм, 4 цвета неоновые по 50 листов</t>
  </si>
  <si>
    <t>Клейкие закладки пластиковые, 8 цветов по 20 листов, 45x8 мм</t>
  </si>
  <si>
    <t>Закладки с клеевым краем, пластиковые, 12 x 44 мм, 5 цветов по 25 листов, «Стрелки»</t>
  </si>
  <si>
    <t xml:space="preserve">Скобы для степлера №10 </t>
  </si>
  <si>
    <t>Скобы для степлера №10 металлические. Покрытие оцинкованные. Количество в упаковке 1000 штук.</t>
  </si>
  <si>
    <t>Скобы для степлера №24/6</t>
  </si>
  <si>
    <t>Скобы для степлера №24/6. Покрытие оцинкованные. Количество в упаковке 1000 штук.</t>
  </si>
  <si>
    <t xml:space="preserve">Скрепки </t>
  </si>
  <si>
    <t>Скрепки серебряные 28 мм. В коробке 100 шт.</t>
  </si>
  <si>
    <t>Чистящая жидкость-спрей для маркерных досок</t>
  </si>
  <si>
    <t>Чистящая жидкость-спрей для маркерных досок. Емкость: 250 мл.</t>
  </si>
  <si>
    <t xml:space="preserve">Жидкое низкопенное нейтральное средство на водной основе для удаления водонерастворимых загрязнений. Беспенное. Объем: 0,5л. </t>
  </si>
  <si>
    <t>Чистящая жидкость-концентрат</t>
  </si>
  <si>
    <t>Подставка-стакан</t>
  </si>
  <si>
    <t>Подставка-стакан для пишущих принадлежностей «Офис», тонированный, серый. Размер: 10 см х 6 см х 6 см.</t>
  </si>
  <si>
    <t xml:space="preserve">Степлер №10 </t>
  </si>
  <si>
    <t xml:space="preserve">Степлер №10 до 20 листов. Пластиковый корпус. </t>
  </si>
  <si>
    <t>Степлер №24/6</t>
  </si>
  <si>
    <t>Степлер №24/6 до 25 листов. Пластиковый корпус.</t>
  </si>
  <si>
    <t>Стержень гелевый</t>
  </si>
  <si>
    <t>Стержень шариковый</t>
  </si>
  <si>
    <t>Тетрадь</t>
  </si>
  <si>
    <t xml:space="preserve">Тетрадь 18 л. клетка. Обложка зеленая стандарт </t>
  </si>
  <si>
    <t>Тетрадь общая 48 л. на скобе, формата А5 (165*205 мм). Внутренний блок – офсет, клетка. Обложка - картон хром-эрзац, отделка обложки – ВД-лак</t>
  </si>
  <si>
    <t>Формат: А5. Количество листов: 48, в клетку. Скрепление: на скобе. Материал обложки: бумвинил. Цвет обложки: синий.</t>
  </si>
  <si>
    <t>Тетрадь А5 клетка, 48 листов, скоба. Голубая обложка картон хромэрзац</t>
  </si>
  <si>
    <t>Формат А4, 60 листов, в клетку. Внутренний блок: офсет 60 г/м2. Крепление: евроспираль. Обложка мелованный картон.</t>
  </si>
  <si>
    <t xml:space="preserve">Формат А4, 80 листов, в клетку. Крепление: гребень/спираль. Плотность блока: 60 г/м2. </t>
  </si>
  <si>
    <t>Формат А4, 96 листов, в клетку. Крепление: скоба. Обложка мелованный мягкий картон.</t>
  </si>
  <si>
    <t>Формат А4, 96 листов, в клетку. Крепление: скоба. Обложка бумвинил.</t>
  </si>
  <si>
    <t>Точилка</t>
  </si>
  <si>
    <t>Точилка для карандашей с 2 отверстиями разных диаметров, с контейнером, пластмассовая, в пластиковой тубе, ассорти</t>
  </si>
  <si>
    <t>Точилка металлическая 1 отверстие, алюминий, отверстие диаметром 8 мм</t>
  </si>
  <si>
    <t>Чековая лента 57х30 термо Е (240) длина намота 21м</t>
  </si>
  <si>
    <t>Чековая лента</t>
  </si>
  <si>
    <t>Шило универсальное</t>
  </si>
  <si>
    <t>Краска штемпельная</t>
  </si>
  <si>
    <t>Цвет: синий. Объем флакона: не менее 28 мл. Дозатор: наличие.</t>
  </si>
  <si>
    <t>Штемпельная подушка синяя</t>
  </si>
  <si>
    <t>Штемпельная подушка синяя. Размер 40 мм. Размер упаковки 70х50 мм. Форма корпуса: прямоугольник.</t>
  </si>
  <si>
    <t xml:space="preserve">Бумага офисная А4 </t>
  </si>
  <si>
    <t>Бумага офисная А3</t>
  </si>
  <si>
    <t>Бумага офисная  А3 Снегурочка. Плотность 80 гр/м2. Толщина 100 микрон. Белизна 146 ед.</t>
  </si>
  <si>
    <t xml:space="preserve">Рулон для плоттера широкоформатная 610 мм х 50, втулка 50 мм, 80 г/м2, </t>
  </si>
  <si>
    <t>Уп.</t>
  </si>
  <si>
    <t>Кнопки канцелярские</t>
  </si>
  <si>
    <t>Тип кнопки: классическая. Количество в упаковке: 100 шт. Тип острия: треугольное. Форма шляпки: диск. Диаметр шляпки: 12 мм. Материал: серебристый металл</t>
  </si>
  <si>
    <t xml:space="preserve">Штемпельная подушка синяя. Размер 40 мм. Размер упаковки 50х50х10 мм. </t>
  </si>
  <si>
    <t>Нитки для прошивки документов белые</t>
  </si>
  <si>
    <t xml:space="preserve">Нитки для прошивки документов белые. Материал: лавсано-штепелированная. Бобина. 1000 м. </t>
  </si>
  <si>
    <t>Формат А3. Размер: 303х426 мм. Тип ламинирования: горячее. Толщина: 125 мкм. Глянцевая. В упаковке 100 шт.</t>
  </si>
  <si>
    <t xml:space="preserve">Папка-скоросшиватель А4 пластиковая с прозрачным верхом. Усиленный корешок с прозрачным карманом для маркировки.Толщина пластика 180 мкм. Цвет однотонный. </t>
  </si>
  <si>
    <t>Формат А5. тип ламинирования: горячее. Толщина: 125 мкм. Глянцевая. В упаковке 100 шт.</t>
  </si>
  <si>
    <t>Блок бумаги 9 х 9 х 5 см без упаковки. Цвет однотонный</t>
  </si>
  <si>
    <t>Блок бумаги 9 х 9 х 5 см в упаковке. Цвет однотонный.</t>
  </si>
  <si>
    <t>Блокнот А5 60 л. На спирали для конференций. Цвет однотонный</t>
  </si>
  <si>
    <t>Блокнот А6 60 л. На спирали для конференций. Цвет однотонный</t>
  </si>
  <si>
    <t>Бумага с клеевым краем</t>
  </si>
  <si>
    <t>Бумага с клеевым краем 75 х 75 мм 100 л. Цвет однотонный</t>
  </si>
  <si>
    <t>Бумага с клеевым краем 75 х 75 мм 80 л. Цвет однотонный</t>
  </si>
  <si>
    <t>Бумага с клеевым краем 76 х 127 мм. Цвет однотонный</t>
  </si>
  <si>
    <t>Бумага с клеевым краем 76 х 76 мм 100 л. Цвет однотонный</t>
  </si>
  <si>
    <t xml:space="preserve">Зажим для бумаг в упаковке </t>
  </si>
  <si>
    <t xml:space="preserve">Зажим для бумаг 1,5 см. В пачке 12 шт. </t>
  </si>
  <si>
    <t xml:space="preserve">Зажим для бумаг 1,9 см. В пачке 12 шт. </t>
  </si>
  <si>
    <t xml:space="preserve">Зажим для бумаг 2,5 см. В пачке 12 шт. </t>
  </si>
  <si>
    <t xml:space="preserve">Зажим для бумаг 3,2 см. В пачке 12 шт. </t>
  </si>
  <si>
    <t xml:space="preserve">Зажим для бумаг 4,1 см. В пачке 12 шт. </t>
  </si>
  <si>
    <t xml:space="preserve">Зажим для бумаг 5,1 см. В пачке 12 шт. </t>
  </si>
  <si>
    <t xml:space="preserve">Лоток для бумаги горизонтальный литой. </t>
  </si>
  <si>
    <t>Маркер текстовыделитель 0.56-4.0 мм. Флуоресцентные чернила на водной основе. Скошенный наконечник.</t>
  </si>
  <si>
    <t>Маркер текстовыделитель 0.6-5,2мм. Флуоресцентные чернила на водной основе. Скошенный наконечник</t>
  </si>
  <si>
    <t>Текстовыделитель с клипом, линия 1-4,6 мм. Форма наконечника: скошенный</t>
  </si>
  <si>
    <t xml:space="preserve">Перманентный маркер на спиртовой основе с закругленным наконечником. Толщина 2,5 мм. Предназначен для любой поверхности. Чернила высокой степени светостойкости, термостойкие до 100 градусов. </t>
  </si>
  <si>
    <t xml:space="preserve">Перманентный маркер на спиртовой основе с закругленным наконечником. Толщина 3 мм. Предназначен для любой поверхности: бумага, резина, пластмасса, кожа, стекло, металл. Чернила высокой степени светостойкости, термостойки. </t>
  </si>
  <si>
    <t xml:space="preserve">Материал корпуса: пластик. Стираемый. Толщина линии от 0,5 до 1 мм. Форма наконечника: игольчатый. </t>
  </si>
  <si>
    <t xml:space="preserve">Маркер несмываемый  </t>
  </si>
  <si>
    <t>Маркер краска несмываемый. Толщина 2 мм. Для  любых типов  поверхностей. Морозоустойчива. Краска на нитро-основе.</t>
  </si>
  <si>
    <t>Маркер краска несмываемый. Толщина 1,5 мм. Для  любых типов  поверхностей. Морозоустойчива. Краска на нитро-основе.</t>
  </si>
  <si>
    <t xml:space="preserve">Набор лотков для бумаг горизонтальных 2 штуки </t>
  </si>
  <si>
    <t xml:space="preserve">Набор лотков для бумаг горизонтальных 2 штуки. Пластиковый.  Металлические стержни. Сетчатый. </t>
  </si>
  <si>
    <t xml:space="preserve">Обложка для переплета А4 картон </t>
  </si>
  <si>
    <t xml:space="preserve">Подставка для бумаг </t>
  </si>
  <si>
    <t>Ручка гелевая. Узел-игла 0.38мм, длина линии письма 500м</t>
  </si>
  <si>
    <t xml:space="preserve"> Диаметр шарика: 0,5 мм. Ширина линии письма: 0,3 мм. Корпус прозрачный пластик. Держатель каучуковый.</t>
  </si>
  <si>
    <t>Ручка шариковая масляная, корпус прозрачный, узел 0,7 мм, линия письма 0,5 мм</t>
  </si>
  <si>
    <t xml:space="preserve">Корпус прозрачный. Толщина линии письма: 0,5 мм. Толщина стержня: 1 мм. </t>
  </si>
  <si>
    <t>Скрепки размером 33 мм. В коробке 100 шт.</t>
  </si>
  <si>
    <t>Cтержень гелевый 138 мм, узел 0.5 мм</t>
  </si>
  <si>
    <t>Стержень гелевый 129 мм, узел 0.5</t>
  </si>
  <si>
    <t>Стержень шариковый 142 мм, узел 0.5</t>
  </si>
  <si>
    <t>Стержень шариковый 140 мм, узел 0.7</t>
  </si>
  <si>
    <t>Папка на резинке А4, корешок 5мм, толщина 400мкм, тиснение - песок</t>
  </si>
  <si>
    <t xml:space="preserve">Основа спиртовая. Форма наконечника круглый. Толщина линии 3 мм. </t>
  </si>
  <si>
    <t>Формат листов А4. Размер 260х320х80мм. Материал: микрогофро-картон. Вид: короб архивный с 2 завязками.</t>
  </si>
  <si>
    <t>Скрепки оцинкованные 50 мм. Гофрированные. В коробке 50 шт.</t>
  </si>
  <si>
    <t xml:space="preserve">Конверт почтовый. Материал трехслойный полиэтилен. Размер 324х229 мм. </t>
  </si>
  <si>
    <t xml:space="preserve">Папка-скоросшиватель с пружинным механизмом </t>
  </si>
  <si>
    <t xml:space="preserve">Папка-скоросшиватель с пружинным механизмом и внутренним карманом. Размер А4 пластиковая. Толщина пластика 500 мкм. Цвет однотонный. </t>
  </si>
  <si>
    <t>Мел школьный</t>
  </si>
  <si>
    <t>Карандаш механический</t>
  </si>
  <si>
    <t>Карандаш механический, корпус пластик со сменными грифелями. Твердость - 2B, толщина грифеля - 0,5 мм.</t>
  </si>
  <si>
    <t xml:space="preserve">Блок бумаги для флипчартов 67,5 х 98 см. Всего 20 листов. Клетка </t>
  </si>
  <si>
    <t xml:space="preserve">Обложка для переплета А4 кожа картон. Плотность обложки 230 г/кв.м. в упаковке 100 шт. </t>
  </si>
  <si>
    <t>Бумага офисная  А4. Плотность 80 гр/м2. Толщина 100 микрон. Белизна 146 ед.</t>
  </si>
  <si>
    <t>Ватман бумага чертежная  А3. В пачке 100 листов. Размер 297х420мм. Плотность 200 гр./кв. м. Белизна 100</t>
  </si>
  <si>
    <t xml:space="preserve">Лазерный диск CD-R 52х700 Mb. В упаковке 10 шт. </t>
  </si>
  <si>
    <t xml:space="preserve">Ножницы офисные из нержавеющей стали, прочные пластиковые ручки  18 см </t>
  </si>
  <si>
    <t xml:space="preserve">Ножницы офисные из нержавеющей стали, прочные пластиковые ручки  19 см </t>
  </si>
  <si>
    <t xml:space="preserve">Ножницы офисные из нержавеющей стали, прочные пластиковые ручки  21 см </t>
  </si>
  <si>
    <t>Папка-скоросшиватель А4</t>
  </si>
  <si>
    <t>Папка-скоросшиватель А4. Картон. Плотность 320-330 г/м2.</t>
  </si>
  <si>
    <t>Папка на завязках</t>
  </si>
  <si>
    <t>Папка для бумаг А4. Картон. Вместимость 200 листов. Застежка: завязки. Плотность 280г/м2.</t>
  </si>
  <si>
    <t>Шило универсальное большое, игла = 90 мм, d = 2.5 мм, пластиковая ручка L=150 мм</t>
  </si>
  <si>
    <t>Клей карандаш</t>
  </si>
  <si>
    <t>Тип: канцелярский. Без дозатора. Форма: твердый. Вес: 21 грамм. Предназначен для склеивания всех видов бумаг, картона, фотографий.</t>
  </si>
  <si>
    <t>Тип: канцелярский. Без дозатора. Форма: твердый. Вес: 35 грамм. Предназначен для склеивания всех видов бумаг, картона, фотографий.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</si>
</sst>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9">
    <font>
      <sz val="16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000000"/>
      <name val="Tahoma"/>
      <family val="2"/>
      <charset val="204"/>
    </font>
    <font>
      <sz val="11"/>
      <color rgb="FF212121"/>
      <name val="Inherit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626262"/>
      <name val="PT Sans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rgb="FFECEEE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3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4" fillId="3" borderId="7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5" fillId="0" borderId="0" xfId="0" applyNumberFormat="1" applyFont="1"/>
    <xf numFmtId="0" fontId="5" fillId="0" borderId="0" xfId="0" applyFont="1"/>
    <xf numFmtId="0" fontId="2" fillId="0" borderId="3" xfId="0" applyFont="1" applyBorder="1" applyAlignment="1">
      <alignment vertical="center" wrapText="1"/>
    </xf>
    <xf numFmtId="0" fontId="5" fillId="0" borderId="3" xfId="0" applyNumberFormat="1" applyFont="1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0" borderId="4" xfId="0" applyNumberFormat="1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vertical="center" wrapText="1"/>
    </xf>
    <xf numFmtId="164" fontId="6" fillId="0" borderId="0" xfId="0" applyNumberFormat="1" applyFont="1"/>
    <xf numFmtId="0" fontId="6" fillId="0" borderId="0" xfId="0" applyFont="1"/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4" xfId="0" applyFont="1" applyBorder="1"/>
    <xf numFmtId="2" fontId="5" fillId="0" borderId="4" xfId="0" applyNumberFormat="1" applyFont="1" applyBorder="1" applyAlignment="1"/>
    <xf numFmtId="0" fontId="7" fillId="0" borderId="0" xfId="0" applyFont="1" applyAlignment="1">
      <alignment horizontal="left" vertical="center" wrapText="1" indent="1"/>
    </xf>
    <xf numFmtId="0" fontId="5" fillId="0" borderId="4" xfId="0" applyFont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/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Обычный 26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topLeftCell="A175" zoomScale="98" zoomScaleNormal="98" workbookViewId="0">
      <selection activeCell="F182" sqref="F182"/>
    </sheetView>
  </sheetViews>
  <sheetFormatPr defaultRowHeight="15"/>
  <cols>
    <col min="1" max="1" width="3.90625" style="9" customWidth="1"/>
    <col min="2" max="2" width="18.08984375" style="35" customWidth="1"/>
    <col min="3" max="3" width="36.7265625" style="9" customWidth="1"/>
    <col min="4" max="4" width="5.7265625" style="38" customWidth="1"/>
    <col min="5" max="5" width="9.54296875" style="9" hidden="1" customWidth="1"/>
    <col min="6" max="6" width="10" style="36" customWidth="1"/>
    <col min="7" max="7" width="9.1796875" style="9" hidden="1" customWidth="1"/>
    <col min="8" max="8" width="12.26953125" style="8" hidden="1" customWidth="1"/>
    <col min="9" max="9" width="11.1796875" style="9" customWidth="1"/>
    <col min="10" max="10" width="7.26953125" style="39" customWidth="1"/>
    <col min="11" max="11" width="9.453125" style="9" customWidth="1"/>
    <col min="12" max="16384" width="8.7265625" style="9"/>
  </cols>
  <sheetData>
    <row r="1" spans="1:8" ht="37.5" customHeight="1" thickBot="1">
      <c r="A1" s="2" t="s">
        <v>0</v>
      </c>
      <c r="B1" s="6" t="s">
        <v>1</v>
      </c>
      <c r="C1" s="6" t="s">
        <v>2</v>
      </c>
      <c r="D1" s="6" t="s">
        <v>3</v>
      </c>
      <c r="E1" s="2" t="s">
        <v>4</v>
      </c>
      <c r="F1" s="7" t="s">
        <v>35</v>
      </c>
      <c r="G1" s="3" t="s">
        <v>36</v>
      </c>
      <c r="H1" s="8" t="s">
        <v>37</v>
      </c>
    </row>
    <row r="2" spans="1:8" ht="30">
      <c r="A2" s="1">
        <v>1</v>
      </c>
      <c r="B2" s="10" t="s">
        <v>38</v>
      </c>
      <c r="C2" s="11" t="s">
        <v>43</v>
      </c>
      <c r="D2" s="12" t="s">
        <v>5</v>
      </c>
      <c r="E2" s="12">
        <v>23</v>
      </c>
      <c r="F2" s="13">
        <v>75.88</v>
      </c>
      <c r="G2" s="8" t="e">
        <f>E2*#REF!</f>
        <v>#REF!</v>
      </c>
      <c r="H2" s="8" t="e">
        <f>#REF!*G2</f>
        <v>#REF!</v>
      </c>
    </row>
    <row r="3" spans="1:8" ht="30">
      <c r="A3" s="1">
        <v>2</v>
      </c>
      <c r="B3" s="14" t="s">
        <v>233</v>
      </c>
      <c r="C3" s="15" t="s">
        <v>297</v>
      </c>
      <c r="D3" s="16" t="s">
        <v>6</v>
      </c>
      <c r="E3" s="17"/>
      <c r="F3" s="18">
        <v>232.65</v>
      </c>
      <c r="G3" s="8"/>
    </row>
    <row r="4" spans="1:8" ht="30">
      <c r="A4" s="1">
        <v>3</v>
      </c>
      <c r="B4" s="14" t="s">
        <v>234</v>
      </c>
      <c r="C4" s="15" t="s">
        <v>235</v>
      </c>
      <c r="D4" s="16" t="s">
        <v>6</v>
      </c>
      <c r="E4" s="17"/>
      <c r="F4" s="18">
        <v>442.44</v>
      </c>
      <c r="G4" s="8"/>
    </row>
    <row r="5" spans="1:8">
      <c r="A5" s="1">
        <v>4</v>
      </c>
      <c r="B5" s="14" t="s">
        <v>39</v>
      </c>
      <c r="C5" s="15" t="s">
        <v>246</v>
      </c>
      <c r="D5" s="16" t="s">
        <v>5</v>
      </c>
      <c r="E5" s="17">
        <v>19</v>
      </c>
      <c r="F5" s="18">
        <v>55.89</v>
      </c>
      <c r="G5" s="8">
        <v>16.05</v>
      </c>
      <c r="H5" s="8" t="e">
        <f>#REF!*G5</f>
        <v>#REF!</v>
      </c>
    </row>
    <row r="6" spans="1:8">
      <c r="A6" s="1">
        <v>5</v>
      </c>
      <c r="B6" s="14" t="s">
        <v>40</v>
      </c>
      <c r="C6" s="15" t="s">
        <v>247</v>
      </c>
      <c r="D6" s="16" t="s">
        <v>5</v>
      </c>
      <c r="E6" s="17">
        <v>12.5</v>
      </c>
      <c r="F6" s="18">
        <v>111.11</v>
      </c>
      <c r="G6" s="8">
        <v>22.81</v>
      </c>
      <c r="H6" s="8" t="e">
        <f>#REF!*G6</f>
        <v>#REF!</v>
      </c>
    </row>
    <row r="7" spans="1:8" ht="30">
      <c r="A7" s="1">
        <v>6</v>
      </c>
      <c r="B7" s="14" t="s">
        <v>41</v>
      </c>
      <c r="C7" s="15" t="s">
        <v>295</v>
      </c>
      <c r="D7" s="16" t="s">
        <v>5</v>
      </c>
      <c r="E7" s="17">
        <v>19</v>
      </c>
      <c r="F7" s="18">
        <v>350</v>
      </c>
      <c r="G7" s="8">
        <v>16.05</v>
      </c>
      <c r="H7" s="8" t="e">
        <f>#REF!*G7</f>
        <v>#REF!</v>
      </c>
    </row>
    <row r="8" spans="1:8" ht="30">
      <c r="A8" s="1">
        <v>7</v>
      </c>
      <c r="B8" s="14" t="s">
        <v>42</v>
      </c>
      <c r="C8" s="15" t="s">
        <v>248</v>
      </c>
      <c r="D8" s="16" t="s">
        <v>5</v>
      </c>
      <c r="E8" s="17">
        <v>4.58</v>
      </c>
      <c r="F8" s="18">
        <v>21.51</v>
      </c>
      <c r="G8" s="8" t="e">
        <f>E8*#REF!</f>
        <v>#REF!</v>
      </c>
      <c r="H8" s="8" t="e">
        <f>#REF!*G8</f>
        <v>#REF!</v>
      </c>
    </row>
    <row r="9" spans="1:8" ht="30">
      <c r="A9" s="1">
        <v>8</v>
      </c>
      <c r="B9" s="14" t="s">
        <v>44</v>
      </c>
      <c r="C9" s="15" t="s">
        <v>249</v>
      </c>
      <c r="D9" s="16" t="s">
        <v>5</v>
      </c>
      <c r="E9" s="17">
        <v>21</v>
      </c>
      <c r="F9" s="18">
        <v>11.71</v>
      </c>
      <c r="G9" s="8">
        <v>17.739999999999998</v>
      </c>
      <c r="H9" s="8" t="e">
        <f>#REF!*G9</f>
        <v>#REF!</v>
      </c>
    </row>
    <row r="10" spans="1:8" ht="45">
      <c r="A10" s="1">
        <v>9</v>
      </c>
      <c r="B10" s="14" t="s">
        <v>7</v>
      </c>
      <c r="C10" s="14" t="s">
        <v>8</v>
      </c>
      <c r="D10" s="16" t="s">
        <v>5</v>
      </c>
      <c r="E10" s="17">
        <v>15</v>
      </c>
      <c r="F10" s="18">
        <v>96.7</v>
      </c>
      <c r="G10" s="8">
        <v>12.67</v>
      </c>
      <c r="H10" s="8" t="e">
        <f>#REF!*G10</f>
        <v>#REF!</v>
      </c>
    </row>
    <row r="11" spans="1:8" ht="30">
      <c r="A11" s="1">
        <v>10</v>
      </c>
      <c r="B11" s="19" t="s">
        <v>45</v>
      </c>
      <c r="C11" s="15" t="s">
        <v>46</v>
      </c>
      <c r="D11" s="16" t="s">
        <v>5</v>
      </c>
      <c r="E11" s="17">
        <v>85</v>
      </c>
      <c r="F11" s="18">
        <v>1079.0999999999999</v>
      </c>
      <c r="G11" s="8" t="e">
        <f>E11*#REF!</f>
        <v>#REF!</v>
      </c>
      <c r="H11" s="8" t="e">
        <f>#REF!*G11</f>
        <v>#REF!</v>
      </c>
    </row>
    <row r="12" spans="1:8" ht="30">
      <c r="A12" s="1">
        <v>11</v>
      </c>
      <c r="B12" s="19" t="s">
        <v>45</v>
      </c>
      <c r="C12" s="15" t="s">
        <v>236</v>
      </c>
      <c r="D12" s="16" t="s">
        <v>5</v>
      </c>
      <c r="E12" s="17"/>
      <c r="F12" s="18">
        <v>1330.8</v>
      </c>
      <c r="G12" s="8"/>
    </row>
    <row r="13" spans="1:8">
      <c r="A13" s="1">
        <v>12</v>
      </c>
      <c r="B13" s="19" t="s">
        <v>250</v>
      </c>
      <c r="C13" s="15" t="s">
        <v>251</v>
      </c>
      <c r="D13" s="16" t="s">
        <v>5</v>
      </c>
      <c r="E13" s="17">
        <v>79</v>
      </c>
      <c r="F13" s="18">
        <v>74</v>
      </c>
      <c r="G13" s="8" t="e">
        <f>E13*#REF!</f>
        <v>#REF!</v>
      </c>
      <c r="H13" s="8" t="e">
        <f>#REF!*G13</f>
        <v>#REF!</v>
      </c>
    </row>
    <row r="14" spans="1:8">
      <c r="A14" s="1">
        <v>13</v>
      </c>
      <c r="B14" s="19" t="s">
        <v>250</v>
      </c>
      <c r="C14" s="15" t="s">
        <v>252</v>
      </c>
      <c r="D14" s="16" t="s">
        <v>5</v>
      </c>
      <c r="E14" s="17">
        <v>60</v>
      </c>
      <c r="F14" s="18">
        <v>60.83</v>
      </c>
      <c r="G14" s="8">
        <v>29.57</v>
      </c>
      <c r="H14" s="8" t="e">
        <f>#REF!*G14</f>
        <v>#REF!</v>
      </c>
    </row>
    <row r="15" spans="1:8">
      <c r="A15" s="1">
        <v>14</v>
      </c>
      <c r="B15" s="19" t="s">
        <v>250</v>
      </c>
      <c r="C15" s="15" t="s">
        <v>253</v>
      </c>
      <c r="D15" s="16" t="s">
        <v>5</v>
      </c>
      <c r="E15" s="17">
        <v>60</v>
      </c>
      <c r="F15" s="18">
        <v>45.8</v>
      </c>
      <c r="G15" s="8">
        <v>36.33</v>
      </c>
      <c r="H15" s="8" t="e">
        <f>#REF!*G15</f>
        <v>#REF!</v>
      </c>
    </row>
    <row r="16" spans="1:8">
      <c r="A16" s="1">
        <v>15</v>
      </c>
      <c r="B16" s="19" t="s">
        <v>250</v>
      </c>
      <c r="C16" s="15" t="s">
        <v>254</v>
      </c>
      <c r="D16" s="16" t="s">
        <v>5</v>
      </c>
      <c r="E16" s="17">
        <v>51</v>
      </c>
      <c r="F16" s="18">
        <v>165</v>
      </c>
      <c r="G16" s="8">
        <v>43.09</v>
      </c>
      <c r="H16" s="8" t="e">
        <f>#REF!*G16</f>
        <v>#REF!</v>
      </c>
    </row>
    <row r="17" spans="1:8" ht="30">
      <c r="A17" s="1">
        <v>16</v>
      </c>
      <c r="B17" s="19" t="s">
        <v>47</v>
      </c>
      <c r="C17" s="15" t="s">
        <v>48</v>
      </c>
      <c r="D17" s="16" t="s">
        <v>5</v>
      </c>
      <c r="E17" s="17">
        <v>51</v>
      </c>
      <c r="F17" s="18">
        <v>25</v>
      </c>
      <c r="G17" s="8">
        <v>43.09</v>
      </c>
      <c r="H17" s="8" t="e">
        <f>#REF!*G17</f>
        <v>#REF!</v>
      </c>
    </row>
    <row r="18" spans="1:8" ht="30">
      <c r="A18" s="1">
        <v>17</v>
      </c>
      <c r="B18" s="19" t="s">
        <v>24</v>
      </c>
      <c r="C18" s="15" t="s">
        <v>298</v>
      </c>
      <c r="D18" s="16" t="s">
        <v>6</v>
      </c>
      <c r="E18" s="17">
        <v>51</v>
      </c>
      <c r="F18" s="18">
        <v>900.9</v>
      </c>
      <c r="G18" s="8">
        <v>43.09</v>
      </c>
      <c r="H18" s="8" t="e">
        <f>#REF!*G18</f>
        <v>#REF!</v>
      </c>
    </row>
    <row r="19" spans="1:8" ht="30">
      <c r="A19" s="1">
        <v>18</v>
      </c>
      <c r="B19" s="14" t="s">
        <v>10</v>
      </c>
      <c r="C19" s="15" t="s">
        <v>11</v>
      </c>
      <c r="D19" s="16" t="s">
        <v>237</v>
      </c>
      <c r="E19" s="17">
        <v>51</v>
      </c>
      <c r="F19" s="18">
        <v>277.27999999999997</v>
      </c>
      <c r="G19" s="8">
        <v>26.19</v>
      </c>
      <c r="H19" s="8" t="e">
        <f>#REF!*G19</f>
        <v>#REF!</v>
      </c>
    </row>
    <row r="20" spans="1:8" ht="30">
      <c r="A20" s="1">
        <v>19</v>
      </c>
      <c r="B20" s="20" t="s">
        <v>12</v>
      </c>
      <c r="C20" s="15" t="s">
        <v>13</v>
      </c>
      <c r="D20" s="16" t="s">
        <v>237</v>
      </c>
      <c r="E20" s="17">
        <v>51</v>
      </c>
      <c r="F20" s="18">
        <v>333.33</v>
      </c>
      <c r="G20" s="8">
        <v>26.19</v>
      </c>
      <c r="H20" s="8" t="e">
        <f>#REF!*G20</f>
        <v>#REF!</v>
      </c>
    </row>
    <row r="21" spans="1:8" ht="30">
      <c r="A21" s="1">
        <v>20</v>
      </c>
      <c r="B21" s="20" t="s">
        <v>14</v>
      </c>
      <c r="C21" s="15" t="s">
        <v>15</v>
      </c>
      <c r="D21" s="16" t="s">
        <v>237</v>
      </c>
      <c r="E21" s="17">
        <v>51</v>
      </c>
      <c r="F21" s="18">
        <v>458.46</v>
      </c>
      <c r="G21" s="8">
        <v>26.19</v>
      </c>
      <c r="H21" s="8" t="e">
        <f>#REF!*G21</f>
        <v>#REF!</v>
      </c>
    </row>
    <row r="22" spans="1:8" ht="30">
      <c r="A22" s="1">
        <v>21</v>
      </c>
      <c r="B22" s="20" t="s">
        <v>16</v>
      </c>
      <c r="C22" s="15" t="s">
        <v>17</v>
      </c>
      <c r="D22" s="16" t="s">
        <v>237</v>
      </c>
      <c r="E22" s="17">
        <v>51</v>
      </c>
      <c r="F22" s="18">
        <v>584.58000000000004</v>
      </c>
      <c r="G22" s="8">
        <v>26.19</v>
      </c>
      <c r="H22" s="8" t="e">
        <f>#REF!*G22</f>
        <v>#REF!</v>
      </c>
    </row>
    <row r="23" spans="1:8" ht="30">
      <c r="A23" s="1">
        <v>22</v>
      </c>
      <c r="B23" s="20" t="s">
        <v>18</v>
      </c>
      <c r="C23" s="15" t="s">
        <v>19</v>
      </c>
      <c r="D23" s="16" t="s">
        <v>237</v>
      </c>
      <c r="E23" s="17">
        <v>51</v>
      </c>
      <c r="F23" s="18">
        <v>857.86</v>
      </c>
      <c r="G23" s="8" t="e">
        <f>E23*#REF!</f>
        <v>#REF!</v>
      </c>
      <c r="H23" s="8" t="e">
        <f>#REF!*G23</f>
        <v>#REF!</v>
      </c>
    </row>
    <row r="24" spans="1:8" ht="30">
      <c r="A24" s="1">
        <v>23</v>
      </c>
      <c r="B24" s="20" t="s">
        <v>20</v>
      </c>
      <c r="C24" s="15" t="s">
        <v>29</v>
      </c>
      <c r="D24" s="16" t="s">
        <v>237</v>
      </c>
      <c r="E24" s="17"/>
      <c r="F24" s="18">
        <v>716.72</v>
      </c>
      <c r="G24" s="8"/>
    </row>
    <row r="25" spans="1:8" ht="30">
      <c r="A25" s="1">
        <v>24</v>
      </c>
      <c r="B25" s="20" t="s">
        <v>21</v>
      </c>
      <c r="C25" s="15" t="s">
        <v>30</v>
      </c>
      <c r="D25" s="16" t="s">
        <v>237</v>
      </c>
      <c r="E25" s="17"/>
      <c r="F25" s="18">
        <v>917.92</v>
      </c>
      <c r="G25" s="8"/>
    </row>
    <row r="26" spans="1:8" ht="30">
      <c r="A26" s="1">
        <v>25</v>
      </c>
      <c r="B26" s="20" t="s">
        <v>22</v>
      </c>
      <c r="C26" s="15" t="s">
        <v>31</v>
      </c>
      <c r="D26" s="16" t="s">
        <v>237</v>
      </c>
      <c r="E26" s="17"/>
      <c r="F26" s="18">
        <v>1168.17</v>
      </c>
      <c r="G26" s="8"/>
    </row>
    <row r="27" spans="1:8" ht="30">
      <c r="A27" s="1">
        <v>26</v>
      </c>
      <c r="B27" s="20" t="s">
        <v>23</v>
      </c>
      <c r="C27" s="15" t="s">
        <v>32</v>
      </c>
      <c r="D27" s="16" t="s">
        <v>237</v>
      </c>
      <c r="E27" s="17">
        <v>51</v>
      </c>
      <c r="F27" s="18">
        <v>1251.25</v>
      </c>
      <c r="G27" s="8" t="e">
        <f>E27*#REF!</f>
        <v>#REF!</v>
      </c>
      <c r="H27" s="8" t="e">
        <f>#REF!*G27</f>
        <v>#REF!</v>
      </c>
    </row>
    <row r="28" spans="1:8" ht="30">
      <c r="A28" s="1">
        <v>27</v>
      </c>
      <c r="B28" s="20" t="s">
        <v>49</v>
      </c>
      <c r="C28" s="15" t="s">
        <v>50</v>
      </c>
      <c r="D28" s="17" t="s">
        <v>5</v>
      </c>
      <c r="E28" s="17"/>
      <c r="F28" s="18">
        <v>8.9499999999999993</v>
      </c>
      <c r="G28" s="8"/>
    </row>
    <row r="29" spans="1:8" ht="30">
      <c r="A29" s="1">
        <v>28</v>
      </c>
      <c r="B29" s="14" t="s">
        <v>25</v>
      </c>
      <c r="C29" s="14" t="s">
        <v>26</v>
      </c>
      <c r="D29" s="16" t="s">
        <v>5</v>
      </c>
      <c r="E29" s="17">
        <v>55.83</v>
      </c>
      <c r="F29" s="18">
        <v>118</v>
      </c>
      <c r="G29" s="8">
        <v>78.58</v>
      </c>
      <c r="H29" s="8" t="e">
        <f>#REF!*G29</f>
        <v>#REF!</v>
      </c>
    </row>
    <row r="30" spans="1:8" ht="45">
      <c r="A30" s="1">
        <v>29</v>
      </c>
      <c r="B30" s="14" t="s">
        <v>25</v>
      </c>
      <c r="C30" s="14" t="s">
        <v>51</v>
      </c>
      <c r="D30" s="16" t="s">
        <v>5</v>
      </c>
      <c r="E30" s="17">
        <v>55.83</v>
      </c>
      <c r="F30" s="18">
        <v>114.74</v>
      </c>
      <c r="G30" s="8">
        <v>78.58</v>
      </c>
      <c r="H30" s="8" t="e">
        <f>#REF!*G30</f>
        <v>#REF!</v>
      </c>
    </row>
    <row r="31" spans="1:8">
      <c r="A31" s="1">
        <v>30</v>
      </c>
      <c r="B31" s="20" t="s">
        <v>52</v>
      </c>
      <c r="C31" s="15" t="s">
        <v>299</v>
      </c>
      <c r="D31" s="16" t="s">
        <v>5</v>
      </c>
      <c r="E31" s="17">
        <v>55.83</v>
      </c>
      <c r="F31" s="18">
        <v>17</v>
      </c>
      <c r="G31" s="8">
        <v>78.58</v>
      </c>
      <c r="H31" s="8" t="e">
        <f>#REF!*G31</f>
        <v>#REF!</v>
      </c>
    </row>
    <row r="32" spans="1:8">
      <c r="A32" s="1">
        <v>31</v>
      </c>
      <c r="B32" s="20" t="s">
        <v>255</v>
      </c>
      <c r="C32" s="15" t="s">
        <v>256</v>
      </c>
      <c r="D32" s="16" t="s">
        <v>237</v>
      </c>
      <c r="E32" s="17">
        <v>54.16</v>
      </c>
      <c r="F32" s="18">
        <v>29.03</v>
      </c>
      <c r="G32" s="8">
        <v>41.4</v>
      </c>
      <c r="H32" s="8" t="e">
        <f>#REF!*G32</f>
        <v>#REF!</v>
      </c>
    </row>
    <row r="33" spans="1:10">
      <c r="A33" s="1">
        <v>32</v>
      </c>
      <c r="B33" s="20" t="s">
        <v>255</v>
      </c>
      <c r="C33" s="15" t="s">
        <v>257</v>
      </c>
      <c r="D33" s="16" t="s">
        <v>237</v>
      </c>
      <c r="E33" s="17">
        <v>96.6</v>
      </c>
      <c r="F33" s="18">
        <v>30.83</v>
      </c>
      <c r="G33" s="8">
        <v>81.63</v>
      </c>
      <c r="H33" s="8" t="e">
        <f>#REF!*G33</f>
        <v>#REF!</v>
      </c>
    </row>
    <row r="34" spans="1:10">
      <c r="A34" s="1">
        <v>33</v>
      </c>
      <c r="B34" s="20" t="s">
        <v>255</v>
      </c>
      <c r="C34" s="15" t="s">
        <v>258</v>
      </c>
      <c r="D34" s="16" t="s">
        <v>237</v>
      </c>
      <c r="E34" s="17">
        <v>70</v>
      </c>
      <c r="F34" s="18">
        <v>54.21</v>
      </c>
      <c r="G34" s="8" t="e">
        <f>E34*#REF!</f>
        <v>#REF!</v>
      </c>
      <c r="H34" s="8" t="e">
        <f>#REF!*G34</f>
        <v>#REF!</v>
      </c>
    </row>
    <row r="35" spans="1:10">
      <c r="A35" s="1">
        <v>34</v>
      </c>
      <c r="B35" s="20" t="s">
        <v>255</v>
      </c>
      <c r="C35" s="15" t="s">
        <v>259</v>
      </c>
      <c r="D35" s="16" t="s">
        <v>237</v>
      </c>
      <c r="E35" s="17">
        <v>28</v>
      </c>
      <c r="F35" s="18">
        <v>62.56</v>
      </c>
      <c r="G35" s="8" t="e">
        <f>E35*#REF!</f>
        <v>#REF!</v>
      </c>
      <c r="H35" s="8" t="e">
        <f>#REF!*G35</f>
        <v>#REF!</v>
      </c>
    </row>
    <row r="36" spans="1:10">
      <c r="A36" s="1">
        <v>35</v>
      </c>
      <c r="B36" s="20" t="s">
        <v>255</v>
      </c>
      <c r="C36" s="15" t="s">
        <v>260</v>
      </c>
      <c r="D36" s="16" t="s">
        <v>237</v>
      </c>
      <c r="E36" s="17">
        <v>8</v>
      </c>
      <c r="F36" s="18">
        <v>125.8</v>
      </c>
      <c r="G36" s="8" t="e">
        <f>E36*#REF!</f>
        <v>#REF!</v>
      </c>
      <c r="H36" s="8" t="e">
        <f>#REF!*G36</f>
        <v>#REF!</v>
      </c>
    </row>
    <row r="37" spans="1:10">
      <c r="A37" s="1">
        <v>36</v>
      </c>
      <c r="B37" s="20" t="s">
        <v>255</v>
      </c>
      <c r="C37" s="15" t="s">
        <v>261</v>
      </c>
      <c r="D37" s="16" t="s">
        <v>237</v>
      </c>
      <c r="E37" s="17">
        <v>165</v>
      </c>
      <c r="F37" s="18">
        <v>150.15</v>
      </c>
      <c r="G37" s="8" t="e">
        <f>E37*#REF!</f>
        <v>#REF!</v>
      </c>
      <c r="H37" s="8" t="e">
        <f>#REF!*G37</f>
        <v>#REF!</v>
      </c>
    </row>
    <row r="38" spans="1:10" ht="45">
      <c r="A38" s="1">
        <v>37</v>
      </c>
      <c r="B38" s="19" t="s">
        <v>53</v>
      </c>
      <c r="C38" s="15" t="s">
        <v>54</v>
      </c>
      <c r="D38" s="16" t="s">
        <v>5</v>
      </c>
      <c r="E38" s="17">
        <v>1032</v>
      </c>
      <c r="F38" s="18">
        <v>3.33</v>
      </c>
      <c r="G38" s="8" t="e">
        <f>E38*#REF!</f>
        <v>#REF!</v>
      </c>
      <c r="H38" s="8" t="e">
        <f>#REF!*G38</f>
        <v>#REF!</v>
      </c>
    </row>
    <row r="39" spans="1:10" ht="45">
      <c r="A39" s="1">
        <v>38</v>
      </c>
      <c r="B39" s="21" t="s">
        <v>55</v>
      </c>
      <c r="C39" s="15" t="s">
        <v>56</v>
      </c>
      <c r="D39" s="16" t="s">
        <v>5</v>
      </c>
      <c r="E39" s="17">
        <v>1032</v>
      </c>
      <c r="F39" s="18">
        <v>114.16</v>
      </c>
      <c r="G39" s="8" t="e">
        <f>E39*#REF!</f>
        <v>#REF!</v>
      </c>
      <c r="H39" s="8" t="e">
        <f>#REF!*G39</f>
        <v>#REF!</v>
      </c>
    </row>
    <row r="40" spans="1:10" ht="45">
      <c r="A40" s="1">
        <v>39</v>
      </c>
      <c r="B40" s="21" t="s">
        <v>57</v>
      </c>
      <c r="C40" s="15" t="s">
        <v>58</v>
      </c>
      <c r="D40" s="16" t="s">
        <v>5</v>
      </c>
      <c r="E40" s="17">
        <v>716</v>
      </c>
      <c r="F40" s="18">
        <v>51</v>
      </c>
      <c r="G40" s="8" t="e">
        <f>E40*#REF!</f>
        <v>#REF!</v>
      </c>
      <c r="H40" s="8" t="e">
        <f>#REF!*G40</f>
        <v>#REF!</v>
      </c>
    </row>
    <row r="41" spans="1:10" ht="60">
      <c r="A41" s="1">
        <v>40</v>
      </c>
      <c r="B41" s="21" t="s">
        <v>57</v>
      </c>
      <c r="C41" s="15" t="s">
        <v>59</v>
      </c>
      <c r="D41" s="16" t="s">
        <v>5</v>
      </c>
      <c r="E41" s="17">
        <v>1167</v>
      </c>
      <c r="F41" s="18">
        <v>23.05</v>
      </c>
      <c r="G41" s="8">
        <v>986.11</v>
      </c>
      <c r="H41" s="8" t="e">
        <f>#REF!*G41</f>
        <v>#REF!</v>
      </c>
    </row>
    <row r="42" spans="1:10" ht="30">
      <c r="A42" s="1">
        <v>41</v>
      </c>
      <c r="B42" s="14" t="s">
        <v>61</v>
      </c>
      <c r="C42" s="15" t="s">
        <v>60</v>
      </c>
      <c r="D42" s="16" t="s">
        <v>5</v>
      </c>
      <c r="E42" s="17">
        <v>170</v>
      </c>
      <c r="F42" s="18">
        <v>6</v>
      </c>
      <c r="G42" s="8">
        <v>166.46</v>
      </c>
      <c r="H42" s="8" t="e">
        <f>#REF!*G42</f>
        <v>#REF!</v>
      </c>
    </row>
    <row r="43" spans="1:10" ht="30">
      <c r="A43" s="1">
        <v>42</v>
      </c>
      <c r="B43" s="14" t="s">
        <v>62</v>
      </c>
      <c r="C43" s="15" t="s">
        <v>9</v>
      </c>
      <c r="D43" s="16" t="s">
        <v>5</v>
      </c>
      <c r="E43" s="17">
        <v>430</v>
      </c>
      <c r="F43" s="18">
        <v>1100.0999999999999</v>
      </c>
      <c r="G43" s="8" t="e">
        <f>E43*#REF!</f>
        <v>#REF!</v>
      </c>
      <c r="H43" s="8" t="e">
        <f>#REF!*G43</f>
        <v>#REF!</v>
      </c>
    </row>
    <row r="44" spans="1:10" ht="45">
      <c r="A44" s="1">
        <v>43</v>
      </c>
      <c r="B44" s="19" t="s">
        <v>63</v>
      </c>
      <c r="C44" s="15" t="s">
        <v>65</v>
      </c>
      <c r="D44" s="16" t="s">
        <v>28</v>
      </c>
      <c r="E44" s="17">
        <v>19</v>
      </c>
      <c r="F44" s="18">
        <v>8.1999999999999993</v>
      </c>
      <c r="G44" s="8" t="e">
        <f>E44*#REF!</f>
        <v>#REF!</v>
      </c>
      <c r="H44" s="8" t="e">
        <f>#REF!*G44</f>
        <v>#REF!</v>
      </c>
    </row>
    <row r="45" spans="1:10" ht="60">
      <c r="A45" s="1">
        <v>44</v>
      </c>
      <c r="B45" s="21" t="s">
        <v>64</v>
      </c>
      <c r="C45" s="15" t="s">
        <v>66</v>
      </c>
      <c r="D45" s="16" t="s">
        <v>28</v>
      </c>
      <c r="E45" s="17">
        <v>41</v>
      </c>
      <c r="F45" s="18">
        <v>13</v>
      </c>
      <c r="G45" s="8" t="e">
        <f>E45*#REF!</f>
        <v>#REF!</v>
      </c>
      <c r="H45" s="8" t="e">
        <f>#REF!*G45</f>
        <v>#REF!</v>
      </c>
    </row>
    <row r="46" spans="1:10" ht="30">
      <c r="A46" s="1">
        <v>45</v>
      </c>
      <c r="B46" s="21" t="s">
        <v>293</v>
      </c>
      <c r="C46" s="15" t="s">
        <v>294</v>
      </c>
      <c r="D46" s="16" t="s">
        <v>5</v>
      </c>
      <c r="E46" s="17"/>
      <c r="F46" s="18">
        <v>30</v>
      </c>
      <c r="G46" s="8"/>
    </row>
    <row r="47" spans="1:10" s="27" customFormat="1" ht="45">
      <c r="A47" s="1">
        <v>46</v>
      </c>
      <c r="B47" s="22" t="s">
        <v>67</v>
      </c>
      <c r="C47" s="23" t="s">
        <v>69</v>
      </c>
      <c r="D47" s="24" t="s">
        <v>5</v>
      </c>
      <c r="E47" s="24">
        <v>48</v>
      </c>
      <c r="F47" s="25">
        <v>42.5</v>
      </c>
      <c r="G47" s="26" t="e">
        <f>E47*#REF!</f>
        <v>#REF!</v>
      </c>
      <c r="H47" s="26" t="e">
        <f>#REF!*G47</f>
        <v>#REF!</v>
      </c>
      <c r="J47" s="40"/>
    </row>
    <row r="48" spans="1:10" ht="45">
      <c r="A48" s="1">
        <v>47</v>
      </c>
      <c r="B48" s="22" t="s">
        <v>67</v>
      </c>
      <c r="C48" s="23" t="s">
        <v>68</v>
      </c>
      <c r="D48" s="16" t="s">
        <v>5</v>
      </c>
      <c r="E48" s="17">
        <v>51</v>
      </c>
      <c r="F48" s="18">
        <v>56.66</v>
      </c>
      <c r="G48" s="8">
        <v>43.09</v>
      </c>
      <c r="H48" s="8" t="e">
        <f>#REF!*G48</f>
        <v>#REF!</v>
      </c>
    </row>
    <row r="49" spans="1:13" ht="45">
      <c r="A49" s="1">
        <v>48</v>
      </c>
      <c r="B49" s="19" t="s">
        <v>308</v>
      </c>
      <c r="C49" s="14" t="s">
        <v>309</v>
      </c>
      <c r="D49" s="16" t="s">
        <v>5</v>
      </c>
      <c r="E49" s="41">
        <v>85</v>
      </c>
      <c r="F49" s="42">
        <f t="shared" ref="F49:F50" si="0">E49*1.001</f>
        <v>85.084999999999994</v>
      </c>
      <c r="G49" s="8"/>
    </row>
    <row r="50" spans="1:13" ht="45">
      <c r="A50" s="1">
        <v>49</v>
      </c>
      <c r="B50" s="19" t="s">
        <v>308</v>
      </c>
      <c r="C50" s="14" t="s">
        <v>310</v>
      </c>
      <c r="D50" s="16" t="s">
        <v>5</v>
      </c>
      <c r="E50" s="41">
        <v>134</v>
      </c>
      <c r="F50" s="42">
        <f t="shared" si="0"/>
        <v>134.13399999999999</v>
      </c>
      <c r="G50" s="8"/>
    </row>
    <row r="51" spans="1:13">
      <c r="A51" s="1">
        <v>50</v>
      </c>
      <c r="B51" s="14" t="s">
        <v>71</v>
      </c>
      <c r="C51" s="15" t="s">
        <v>70</v>
      </c>
      <c r="D51" s="16" t="s">
        <v>5</v>
      </c>
      <c r="E51" s="17">
        <v>59</v>
      </c>
      <c r="F51" s="18">
        <v>27.53</v>
      </c>
      <c r="G51" s="8">
        <v>49.85</v>
      </c>
      <c r="H51" s="8" t="e">
        <f>#REF!*G51</f>
        <v>#REF!</v>
      </c>
    </row>
    <row r="52" spans="1:13" ht="45">
      <c r="A52" s="1">
        <v>51</v>
      </c>
      <c r="B52" s="14" t="s">
        <v>73</v>
      </c>
      <c r="C52" s="15" t="s">
        <v>72</v>
      </c>
      <c r="D52" s="17" t="s">
        <v>5</v>
      </c>
      <c r="E52" s="17">
        <v>75.8</v>
      </c>
      <c r="F52" s="18">
        <v>88.33</v>
      </c>
      <c r="G52" s="8" t="e">
        <f>E52*#REF!</f>
        <v>#REF!</v>
      </c>
      <c r="H52" s="8" t="e">
        <f>#REF!*G52</f>
        <v>#REF!</v>
      </c>
      <c r="M52" s="4"/>
    </row>
    <row r="53" spans="1:13" ht="30">
      <c r="A53" s="1">
        <v>52</v>
      </c>
      <c r="B53" s="28" t="s">
        <v>74</v>
      </c>
      <c r="C53" s="15" t="s">
        <v>75</v>
      </c>
      <c r="D53" s="29" t="s">
        <v>5</v>
      </c>
      <c r="E53" s="30" t="s">
        <v>33</v>
      </c>
      <c r="F53" s="31">
        <v>145</v>
      </c>
      <c r="H53" s="8" t="e">
        <f>SUM(H2:H52)</f>
        <v>#REF!</v>
      </c>
      <c r="M53" s="4"/>
    </row>
    <row r="54" spans="1:13" ht="30">
      <c r="A54" s="1">
        <v>53</v>
      </c>
      <c r="B54" s="28" t="s">
        <v>77</v>
      </c>
      <c r="C54" s="15" t="s">
        <v>76</v>
      </c>
      <c r="D54" s="29" t="s">
        <v>237</v>
      </c>
      <c r="E54" s="30"/>
      <c r="F54" s="31">
        <v>70.83</v>
      </c>
      <c r="M54" s="4"/>
    </row>
    <row r="55" spans="1:13" ht="45">
      <c r="A55" s="1">
        <v>54</v>
      </c>
      <c r="B55" s="28" t="s">
        <v>238</v>
      </c>
      <c r="C55" s="15" t="s">
        <v>239</v>
      </c>
      <c r="D55" s="29" t="s">
        <v>237</v>
      </c>
      <c r="E55" s="30"/>
      <c r="F55" s="31">
        <v>20</v>
      </c>
      <c r="M55" s="4"/>
    </row>
    <row r="56" spans="1:13" ht="15.75" thickBot="1">
      <c r="A56" s="1">
        <v>55</v>
      </c>
      <c r="B56" s="22" t="s">
        <v>125</v>
      </c>
      <c r="C56" s="23" t="s">
        <v>78</v>
      </c>
      <c r="D56" s="29" t="s">
        <v>5</v>
      </c>
      <c r="E56" s="30"/>
      <c r="F56" s="31">
        <v>21.66</v>
      </c>
      <c r="M56" s="4"/>
    </row>
    <row r="57" spans="1:13">
      <c r="A57" s="1">
        <v>56</v>
      </c>
      <c r="B57" s="22" t="s">
        <v>125</v>
      </c>
      <c r="C57" s="23" t="s">
        <v>79</v>
      </c>
      <c r="D57" s="29" t="s">
        <v>5</v>
      </c>
      <c r="E57" s="30" t="s">
        <v>34</v>
      </c>
      <c r="F57" s="31">
        <v>15</v>
      </c>
      <c r="G57" s="5"/>
      <c r="M57" s="4"/>
    </row>
    <row r="58" spans="1:13" ht="30">
      <c r="A58" s="1">
        <v>57</v>
      </c>
      <c r="B58" s="22" t="s">
        <v>127</v>
      </c>
      <c r="C58" s="23" t="s">
        <v>126</v>
      </c>
      <c r="D58" s="29" t="s">
        <v>5</v>
      </c>
      <c r="E58" s="30"/>
      <c r="F58" s="31">
        <v>29.16</v>
      </c>
      <c r="M58" s="4"/>
    </row>
    <row r="59" spans="1:13" ht="30">
      <c r="A59" s="1">
        <v>58</v>
      </c>
      <c r="B59" s="22" t="s">
        <v>127</v>
      </c>
      <c r="C59" s="23" t="s">
        <v>128</v>
      </c>
      <c r="D59" s="29" t="s">
        <v>5</v>
      </c>
      <c r="E59" s="30"/>
      <c r="F59" s="31">
        <v>30.83</v>
      </c>
      <c r="M59" s="4"/>
    </row>
    <row r="60" spans="1:13" ht="30">
      <c r="A60" s="1">
        <v>59</v>
      </c>
      <c r="B60" s="22" t="s">
        <v>127</v>
      </c>
      <c r="C60" s="23" t="s">
        <v>289</v>
      </c>
      <c r="D60" s="29" t="s">
        <v>5</v>
      </c>
      <c r="E60" s="30"/>
      <c r="F60" s="31">
        <v>16.25</v>
      </c>
      <c r="M60" s="4"/>
    </row>
    <row r="61" spans="1:13" ht="30">
      <c r="A61" s="1">
        <v>60</v>
      </c>
      <c r="B61" s="14" t="s">
        <v>80</v>
      </c>
      <c r="C61" s="15" t="s">
        <v>287</v>
      </c>
      <c r="D61" s="29" t="s">
        <v>5</v>
      </c>
      <c r="E61" s="30"/>
      <c r="F61" s="31">
        <v>168</v>
      </c>
      <c r="M61" s="4"/>
    </row>
    <row r="62" spans="1:13" ht="30">
      <c r="A62" s="1">
        <v>61</v>
      </c>
      <c r="B62" s="14" t="s">
        <v>80</v>
      </c>
      <c r="C62" s="15" t="s">
        <v>81</v>
      </c>
      <c r="D62" s="29" t="s">
        <v>5</v>
      </c>
      <c r="E62" s="30"/>
      <c r="F62" s="31">
        <v>185</v>
      </c>
      <c r="M62" s="4"/>
    </row>
    <row r="63" spans="1:13" ht="30">
      <c r="A63" s="1">
        <v>62</v>
      </c>
      <c r="B63" s="14" t="s">
        <v>80</v>
      </c>
      <c r="C63" s="15" t="s">
        <v>82</v>
      </c>
      <c r="D63" s="29" t="s">
        <v>5</v>
      </c>
      <c r="E63" s="30"/>
      <c r="F63" s="31">
        <v>172</v>
      </c>
    </row>
    <row r="64" spans="1:13" ht="30">
      <c r="A64" s="1">
        <v>63</v>
      </c>
      <c r="B64" s="14" t="s">
        <v>80</v>
      </c>
      <c r="C64" s="15" t="s">
        <v>83</v>
      </c>
      <c r="D64" s="29" t="s">
        <v>5</v>
      </c>
      <c r="E64" s="30"/>
      <c r="F64" s="31">
        <v>89</v>
      </c>
    </row>
    <row r="65" spans="1:6" ht="45">
      <c r="A65" s="1">
        <v>64</v>
      </c>
      <c r="B65" s="14" t="s">
        <v>80</v>
      </c>
      <c r="C65" s="15" t="s">
        <v>84</v>
      </c>
      <c r="D65" s="29" t="s">
        <v>5</v>
      </c>
      <c r="E65" s="30"/>
      <c r="F65" s="31">
        <v>199</v>
      </c>
    </row>
    <row r="66" spans="1:6" ht="30">
      <c r="A66" s="1">
        <v>65</v>
      </c>
      <c r="B66" s="28" t="s">
        <v>85</v>
      </c>
      <c r="C66" s="15" t="s">
        <v>86</v>
      </c>
      <c r="D66" s="29" t="s">
        <v>5</v>
      </c>
      <c r="E66" s="30"/>
      <c r="F66" s="31">
        <v>60.06</v>
      </c>
    </row>
    <row r="67" spans="1:6" ht="30">
      <c r="A67" s="1">
        <v>66</v>
      </c>
      <c r="B67" s="28" t="s">
        <v>87</v>
      </c>
      <c r="C67" s="15" t="s">
        <v>88</v>
      </c>
      <c r="D67" s="29" t="s">
        <v>5</v>
      </c>
      <c r="E67" s="30"/>
      <c r="F67" s="31">
        <v>50.88</v>
      </c>
    </row>
    <row r="68" spans="1:6" ht="30">
      <c r="A68" s="1">
        <v>67</v>
      </c>
      <c r="B68" s="28" t="s">
        <v>90</v>
      </c>
      <c r="C68" s="15" t="s">
        <v>89</v>
      </c>
      <c r="D68" s="29" t="s">
        <v>5</v>
      </c>
      <c r="E68" s="30"/>
      <c r="F68" s="31">
        <v>19.02</v>
      </c>
    </row>
    <row r="69" spans="1:6" ht="30">
      <c r="A69" s="1">
        <v>68</v>
      </c>
      <c r="B69" s="28" t="s">
        <v>90</v>
      </c>
      <c r="C69" s="15" t="s">
        <v>91</v>
      </c>
      <c r="D69" s="29" t="s">
        <v>5</v>
      </c>
      <c r="E69" s="30"/>
      <c r="F69" s="31">
        <v>11</v>
      </c>
    </row>
    <row r="70" spans="1:6" ht="45">
      <c r="A70" s="1">
        <v>69</v>
      </c>
      <c r="B70" s="28" t="s">
        <v>90</v>
      </c>
      <c r="C70" s="15" t="s">
        <v>92</v>
      </c>
      <c r="D70" s="29" t="s">
        <v>5</v>
      </c>
      <c r="E70" s="30"/>
      <c r="F70" s="31">
        <v>13.35</v>
      </c>
    </row>
    <row r="71" spans="1:6" ht="30">
      <c r="A71" s="1">
        <v>70</v>
      </c>
      <c r="B71" s="28" t="s">
        <v>94</v>
      </c>
      <c r="C71" s="15" t="s">
        <v>93</v>
      </c>
      <c r="D71" s="29" t="s">
        <v>5</v>
      </c>
      <c r="E71" s="30"/>
      <c r="F71" s="31">
        <v>65</v>
      </c>
    </row>
    <row r="72" spans="1:6" ht="30">
      <c r="A72" s="1">
        <v>71</v>
      </c>
      <c r="B72" s="28" t="s">
        <v>95</v>
      </c>
      <c r="C72" s="15" t="s">
        <v>96</v>
      </c>
      <c r="D72" s="29" t="s">
        <v>5</v>
      </c>
      <c r="E72" s="30"/>
      <c r="F72" s="31">
        <v>8.33</v>
      </c>
    </row>
    <row r="73" spans="1:6" ht="30">
      <c r="A73" s="1">
        <v>72</v>
      </c>
      <c r="B73" s="28" t="s">
        <v>95</v>
      </c>
      <c r="C73" s="15" t="s">
        <v>97</v>
      </c>
      <c r="D73" s="29" t="s">
        <v>5</v>
      </c>
      <c r="E73" s="30"/>
      <c r="F73" s="31">
        <v>26.4</v>
      </c>
    </row>
    <row r="74" spans="1:6">
      <c r="A74" s="1">
        <v>73</v>
      </c>
      <c r="B74" s="28" t="s">
        <v>95</v>
      </c>
      <c r="C74" s="15" t="s">
        <v>98</v>
      </c>
      <c r="D74" s="29" t="s">
        <v>5</v>
      </c>
      <c r="E74" s="30"/>
      <c r="F74" s="31">
        <v>24.02</v>
      </c>
    </row>
    <row r="75" spans="1:6">
      <c r="A75" s="1">
        <v>74</v>
      </c>
      <c r="B75" s="28" t="s">
        <v>95</v>
      </c>
      <c r="C75" s="15" t="s">
        <v>99</v>
      </c>
      <c r="D75" s="29" t="s">
        <v>5</v>
      </c>
      <c r="E75" s="30"/>
      <c r="F75" s="31">
        <v>19</v>
      </c>
    </row>
    <row r="76" spans="1:6">
      <c r="A76" s="1">
        <v>75</v>
      </c>
      <c r="B76" s="28" t="s">
        <v>100</v>
      </c>
      <c r="C76" s="15" t="s">
        <v>262</v>
      </c>
      <c r="D76" s="37" t="s">
        <v>5</v>
      </c>
      <c r="E76" s="30"/>
      <c r="F76" s="31">
        <v>230.83</v>
      </c>
    </row>
    <row r="77" spans="1:6" ht="30">
      <c r="A77" s="1">
        <v>76</v>
      </c>
      <c r="B77" s="28" t="s">
        <v>100</v>
      </c>
      <c r="C77" s="15" t="s">
        <v>101</v>
      </c>
      <c r="D77" s="37" t="s">
        <v>5</v>
      </c>
      <c r="E77" s="30"/>
      <c r="F77" s="31">
        <v>184.16</v>
      </c>
    </row>
    <row r="78" spans="1:6" ht="45">
      <c r="A78" s="1">
        <v>77</v>
      </c>
      <c r="B78" s="28" t="s">
        <v>103</v>
      </c>
      <c r="C78" s="15" t="s">
        <v>102</v>
      </c>
      <c r="D78" s="37" t="s">
        <v>5</v>
      </c>
      <c r="E78" s="30"/>
      <c r="F78" s="31">
        <v>100</v>
      </c>
    </row>
    <row r="79" spans="1:6" ht="30">
      <c r="A79" s="1">
        <v>78</v>
      </c>
      <c r="B79" s="28" t="s">
        <v>105</v>
      </c>
      <c r="C79" s="15" t="s">
        <v>104</v>
      </c>
      <c r="D79" s="37" t="s">
        <v>5</v>
      </c>
      <c r="E79" s="30"/>
      <c r="F79" s="31">
        <v>20</v>
      </c>
    </row>
    <row r="80" spans="1:6" ht="30">
      <c r="A80" s="1">
        <v>79</v>
      </c>
      <c r="B80" s="28" t="s">
        <v>106</v>
      </c>
      <c r="C80" s="15" t="s">
        <v>263</v>
      </c>
      <c r="D80" s="37" t="s">
        <v>5</v>
      </c>
      <c r="E80" s="30"/>
      <c r="F80" s="31">
        <v>60.06</v>
      </c>
    </row>
    <row r="81" spans="1:12" ht="30">
      <c r="A81" s="1">
        <v>80</v>
      </c>
      <c r="B81" s="28" t="s">
        <v>106</v>
      </c>
      <c r="C81" s="15" t="s">
        <v>264</v>
      </c>
      <c r="D81" s="37" t="s">
        <v>5</v>
      </c>
      <c r="E81" s="30"/>
      <c r="F81" s="31">
        <v>59.8</v>
      </c>
    </row>
    <row r="82" spans="1:12" ht="30">
      <c r="A82" s="1">
        <v>81</v>
      </c>
      <c r="B82" s="28" t="s">
        <v>106</v>
      </c>
      <c r="C82" s="15" t="s">
        <v>265</v>
      </c>
      <c r="D82" s="37" t="s">
        <v>5</v>
      </c>
      <c r="E82" s="30"/>
      <c r="F82" s="31">
        <v>52</v>
      </c>
    </row>
    <row r="83" spans="1:12" ht="30">
      <c r="A83" s="1">
        <v>82</v>
      </c>
      <c r="B83" s="28" t="s">
        <v>107</v>
      </c>
      <c r="C83" s="15" t="s">
        <v>286</v>
      </c>
      <c r="D83" s="37" t="s">
        <v>5</v>
      </c>
      <c r="E83" s="30"/>
      <c r="F83" s="31">
        <v>61.66</v>
      </c>
      <c r="L83" s="32"/>
    </row>
    <row r="84" spans="1:12" ht="60">
      <c r="A84" s="1">
        <v>83</v>
      </c>
      <c r="B84" s="28" t="s">
        <v>108</v>
      </c>
      <c r="C84" s="15" t="s">
        <v>266</v>
      </c>
      <c r="D84" s="37" t="s">
        <v>5</v>
      </c>
      <c r="E84" s="30"/>
      <c r="F84" s="31">
        <v>55</v>
      </c>
      <c r="L84" s="32"/>
    </row>
    <row r="85" spans="1:12" ht="75">
      <c r="A85" s="1">
        <v>84</v>
      </c>
      <c r="B85" s="28" t="s">
        <v>108</v>
      </c>
      <c r="C85" s="15" t="s">
        <v>267</v>
      </c>
      <c r="D85" s="37" t="s">
        <v>5</v>
      </c>
      <c r="E85" s="30"/>
      <c r="F85" s="31">
        <v>60</v>
      </c>
    </row>
    <row r="86" spans="1:12" ht="30">
      <c r="A86" s="1">
        <v>85</v>
      </c>
      <c r="B86" s="28" t="s">
        <v>109</v>
      </c>
      <c r="C86" s="15" t="s">
        <v>268</v>
      </c>
      <c r="D86" s="37" t="s">
        <v>5</v>
      </c>
      <c r="E86" s="30"/>
      <c r="F86" s="31">
        <v>42</v>
      </c>
    </row>
    <row r="87" spans="1:12" ht="30">
      <c r="A87" s="1">
        <v>86</v>
      </c>
      <c r="B87" s="28" t="s">
        <v>110</v>
      </c>
      <c r="C87" s="15" t="s">
        <v>111</v>
      </c>
      <c r="D87" s="37" t="s">
        <v>27</v>
      </c>
      <c r="E87" s="30"/>
      <c r="F87" s="31">
        <v>357.5</v>
      </c>
    </row>
    <row r="88" spans="1:12" ht="45">
      <c r="A88" s="1">
        <v>87</v>
      </c>
      <c r="B88" s="33" t="s">
        <v>269</v>
      </c>
      <c r="C88" s="15" t="s">
        <v>270</v>
      </c>
      <c r="D88" s="37" t="s">
        <v>5</v>
      </c>
      <c r="E88" s="30"/>
      <c r="F88" s="31">
        <v>124.12</v>
      </c>
    </row>
    <row r="89" spans="1:12" ht="45">
      <c r="A89" s="1">
        <v>88</v>
      </c>
      <c r="B89" s="33" t="s">
        <v>269</v>
      </c>
      <c r="C89" s="15" t="s">
        <v>271</v>
      </c>
      <c r="D89" s="37" t="s">
        <v>5</v>
      </c>
      <c r="E89" s="30"/>
      <c r="F89" s="31">
        <v>110</v>
      </c>
    </row>
    <row r="90" spans="1:12">
      <c r="A90" s="1">
        <v>89</v>
      </c>
      <c r="B90" s="34" t="s">
        <v>292</v>
      </c>
      <c r="C90" s="15" t="s">
        <v>112</v>
      </c>
      <c r="D90" s="37" t="s">
        <v>5</v>
      </c>
      <c r="E90" s="30"/>
      <c r="F90" s="31">
        <v>1</v>
      </c>
    </row>
    <row r="91" spans="1:12" ht="30">
      <c r="A91" s="1">
        <v>90</v>
      </c>
      <c r="B91" s="34" t="s">
        <v>114</v>
      </c>
      <c r="C91" s="15" t="s">
        <v>113</v>
      </c>
      <c r="D91" s="37" t="s">
        <v>27</v>
      </c>
      <c r="E91" s="30"/>
      <c r="F91" s="31">
        <v>153</v>
      </c>
    </row>
    <row r="92" spans="1:12" ht="30">
      <c r="A92" s="1">
        <v>91</v>
      </c>
      <c r="B92" s="33" t="s">
        <v>272</v>
      </c>
      <c r="C92" s="15" t="s">
        <v>273</v>
      </c>
      <c r="D92" s="37" t="s">
        <v>28</v>
      </c>
      <c r="E92" s="30"/>
      <c r="F92" s="31">
        <v>505.55</v>
      </c>
    </row>
    <row r="93" spans="1:12">
      <c r="A93" s="1">
        <v>92</v>
      </c>
      <c r="B93" s="34" t="s">
        <v>115</v>
      </c>
      <c r="C93" s="15" t="s">
        <v>116</v>
      </c>
      <c r="D93" s="37" t="s">
        <v>28</v>
      </c>
      <c r="E93" s="30"/>
      <c r="F93" s="31">
        <v>20.83</v>
      </c>
    </row>
    <row r="94" spans="1:12" ht="30">
      <c r="A94" s="1">
        <v>93</v>
      </c>
      <c r="B94" s="34" t="s">
        <v>241</v>
      </c>
      <c r="C94" s="15" t="s">
        <v>242</v>
      </c>
      <c r="D94" s="37" t="s">
        <v>28</v>
      </c>
      <c r="E94" s="30"/>
      <c r="F94" s="31">
        <v>165.83</v>
      </c>
    </row>
    <row r="95" spans="1:12" ht="45">
      <c r="A95" s="1">
        <v>94</v>
      </c>
      <c r="B95" s="14" t="s">
        <v>117</v>
      </c>
      <c r="C95" s="14" t="s">
        <v>118</v>
      </c>
      <c r="D95" s="37" t="s">
        <v>5</v>
      </c>
      <c r="E95" s="30"/>
      <c r="F95" s="31">
        <v>25.03</v>
      </c>
    </row>
    <row r="96" spans="1:12" ht="45">
      <c r="A96" s="1">
        <v>95</v>
      </c>
      <c r="B96" s="20" t="s">
        <v>119</v>
      </c>
      <c r="C96" s="20" t="s">
        <v>120</v>
      </c>
      <c r="D96" s="37" t="s">
        <v>5</v>
      </c>
      <c r="E96" s="30"/>
      <c r="F96" s="31">
        <v>48.05</v>
      </c>
    </row>
    <row r="97" spans="1:6" ht="30">
      <c r="A97" s="1">
        <v>96</v>
      </c>
      <c r="B97" s="14" t="s">
        <v>121</v>
      </c>
      <c r="C97" s="14" t="s">
        <v>300</v>
      </c>
      <c r="D97" s="37" t="s">
        <v>5</v>
      </c>
      <c r="E97" s="30"/>
      <c r="F97" s="31">
        <v>79.08</v>
      </c>
    </row>
    <row r="98" spans="1:6" ht="30">
      <c r="A98" s="1">
        <v>97</v>
      </c>
      <c r="B98" s="33" t="s">
        <v>121</v>
      </c>
      <c r="C98" s="15" t="s">
        <v>122</v>
      </c>
      <c r="D98" s="37" t="s">
        <v>5</v>
      </c>
      <c r="E98" s="30"/>
      <c r="F98" s="31">
        <v>95.93</v>
      </c>
    </row>
    <row r="99" spans="1:6" ht="30">
      <c r="A99" s="1">
        <v>98</v>
      </c>
      <c r="B99" s="33" t="s">
        <v>121</v>
      </c>
      <c r="C99" s="14" t="s">
        <v>301</v>
      </c>
      <c r="D99" s="37" t="s">
        <v>5</v>
      </c>
      <c r="E99" s="30"/>
      <c r="F99" s="31">
        <v>220</v>
      </c>
    </row>
    <row r="100" spans="1:6" ht="30">
      <c r="A100" s="1">
        <v>99</v>
      </c>
      <c r="B100" s="33" t="s">
        <v>121</v>
      </c>
      <c r="C100" s="14" t="s">
        <v>302</v>
      </c>
      <c r="D100" s="37" t="s">
        <v>5</v>
      </c>
      <c r="E100" s="30"/>
      <c r="F100" s="31">
        <v>165</v>
      </c>
    </row>
    <row r="101" spans="1:6" ht="30">
      <c r="A101" s="1">
        <v>100</v>
      </c>
      <c r="B101" s="33" t="s">
        <v>274</v>
      </c>
      <c r="C101" s="15" t="s">
        <v>296</v>
      </c>
      <c r="D101" s="37" t="s">
        <v>5</v>
      </c>
      <c r="E101" s="30"/>
      <c r="F101" s="31">
        <v>1033.03</v>
      </c>
    </row>
    <row r="102" spans="1:6" ht="30">
      <c r="A102" s="1">
        <v>101</v>
      </c>
      <c r="B102" s="33" t="s">
        <v>123</v>
      </c>
      <c r="C102" s="15" t="s">
        <v>124</v>
      </c>
      <c r="D102" s="37" t="s">
        <v>5</v>
      </c>
      <c r="E102" s="30"/>
      <c r="F102" s="31">
        <v>960.96</v>
      </c>
    </row>
    <row r="103" spans="1:6" ht="45">
      <c r="A103" s="1">
        <v>102</v>
      </c>
      <c r="B103" s="14" t="s">
        <v>129</v>
      </c>
      <c r="C103" s="14" t="s">
        <v>130</v>
      </c>
      <c r="D103" s="37" t="s">
        <v>5</v>
      </c>
      <c r="E103" s="30"/>
      <c r="F103" s="31">
        <v>91.09</v>
      </c>
    </row>
    <row r="104" spans="1:6">
      <c r="A104" s="1">
        <v>103</v>
      </c>
      <c r="B104" s="14" t="s">
        <v>303</v>
      </c>
      <c r="C104" s="14" t="s">
        <v>304</v>
      </c>
      <c r="D104" s="37" t="s">
        <v>5</v>
      </c>
      <c r="E104" s="30"/>
      <c r="F104" s="31">
        <v>14.58</v>
      </c>
    </row>
    <row r="105" spans="1:6" ht="30">
      <c r="A105" s="1">
        <v>104</v>
      </c>
      <c r="B105" s="33" t="s">
        <v>305</v>
      </c>
      <c r="C105" s="15" t="s">
        <v>306</v>
      </c>
      <c r="D105" s="37" t="s">
        <v>5</v>
      </c>
      <c r="E105" s="30"/>
      <c r="F105" s="31">
        <v>15</v>
      </c>
    </row>
    <row r="106" spans="1:6" ht="30">
      <c r="A106" s="1">
        <v>105</v>
      </c>
      <c r="B106" s="33" t="s">
        <v>131</v>
      </c>
      <c r="C106" s="15" t="s">
        <v>285</v>
      </c>
      <c r="D106" s="37" t="s">
        <v>5</v>
      </c>
      <c r="E106" s="30"/>
      <c r="F106" s="31">
        <v>70.069999999999993</v>
      </c>
    </row>
    <row r="107" spans="1:6" ht="30">
      <c r="A107" s="1">
        <v>106</v>
      </c>
      <c r="B107" s="33" t="s">
        <v>132</v>
      </c>
      <c r="C107" s="15" t="s">
        <v>133</v>
      </c>
      <c r="D107" s="37" t="s">
        <v>5</v>
      </c>
      <c r="E107" s="30"/>
      <c r="F107" s="31">
        <v>90</v>
      </c>
    </row>
    <row r="108" spans="1:6" ht="30">
      <c r="A108" s="1">
        <v>107</v>
      </c>
      <c r="B108" s="33" t="s">
        <v>134</v>
      </c>
      <c r="C108" s="15" t="s">
        <v>135</v>
      </c>
      <c r="D108" s="37" t="s">
        <v>5</v>
      </c>
      <c r="E108" s="30"/>
      <c r="F108" s="31">
        <v>49.5</v>
      </c>
    </row>
    <row r="109" spans="1:6" ht="30">
      <c r="A109" s="1">
        <v>108</v>
      </c>
      <c r="B109" s="33" t="s">
        <v>136</v>
      </c>
      <c r="C109" s="15" t="s">
        <v>137</v>
      </c>
      <c r="D109" s="37" t="s">
        <v>5</v>
      </c>
      <c r="E109" s="30"/>
      <c r="F109" s="31">
        <v>231</v>
      </c>
    </row>
    <row r="110" spans="1:6" ht="30">
      <c r="A110" s="1">
        <v>109</v>
      </c>
      <c r="B110" s="33" t="s">
        <v>138</v>
      </c>
      <c r="C110" s="15" t="s">
        <v>139</v>
      </c>
      <c r="D110" s="37" t="s">
        <v>5</v>
      </c>
      <c r="E110" s="30"/>
      <c r="F110" s="31">
        <v>66</v>
      </c>
    </row>
    <row r="111" spans="1:6" ht="30">
      <c r="A111" s="1">
        <v>110</v>
      </c>
      <c r="B111" s="33" t="s">
        <v>140</v>
      </c>
      <c r="C111" s="15" t="s">
        <v>141</v>
      </c>
      <c r="D111" s="37" t="s">
        <v>5</v>
      </c>
      <c r="E111" s="30"/>
      <c r="F111" s="31">
        <v>85</v>
      </c>
    </row>
    <row r="112" spans="1:6" ht="30">
      <c r="A112" s="1">
        <v>111</v>
      </c>
      <c r="B112" s="33" t="s">
        <v>142</v>
      </c>
      <c r="C112" s="15" t="s">
        <v>143</v>
      </c>
      <c r="D112" s="37" t="s">
        <v>5</v>
      </c>
      <c r="E112" s="30"/>
      <c r="F112" s="31">
        <v>104</v>
      </c>
    </row>
    <row r="113" spans="1:6" ht="30">
      <c r="A113" s="1">
        <v>112</v>
      </c>
      <c r="B113" s="33" t="s">
        <v>144</v>
      </c>
      <c r="C113" s="15" t="s">
        <v>145</v>
      </c>
      <c r="D113" s="37" t="s">
        <v>5</v>
      </c>
      <c r="E113" s="30"/>
      <c r="F113" s="31">
        <v>185</v>
      </c>
    </row>
    <row r="114" spans="1:6" ht="30">
      <c r="A114" s="1">
        <v>113</v>
      </c>
      <c r="B114" s="20" t="s">
        <v>146</v>
      </c>
      <c r="C114" s="15" t="s">
        <v>147</v>
      </c>
      <c r="D114" s="37" t="s">
        <v>5</v>
      </c>
      <c r="E114" s="30"/>
      <c r="F114" s="31">
        <v>70.069999999999993</v>
      </c>
    </row>
    <row r="115" spans="1:6" ht="30">
      <c r="A115" s="1">
        <v>114</v>
      </c>
      <c r="B115" s="33" t="s">
        <v>149</v>
      </c>
      <c r="C115" s="15" t="s">
        <v>148</v>
      </c>
      <c r="D115" s="37" t="s">
        <v>5</v>
      </c>
      <c r="E115" s="30"/>
      <c r="F115" s="31">
        <v>47</v>
      </c>
    </row>
    <row r="116" spans="1:6" ht="30">
      <c r="A116" s="1">
        <v>115</v>
      </c>
      <c r="B116" s="33" t="s">
        <v>150</v>
      </c>
      <c r="C116" s="15" t="s">
        <v>151</v>
      </c>
      <c r="D116" s="37" t="s">
        <v>27</v>
      </c>
      <c r="E116" s="30"/>
      <c r="F116" s="31">
        <v>233.23</v>
      </c>
    </row>
    <row r="117" spans="1:6" ht="30">
      <c r="A117" s="1">
        <v>116</v>
      </c>
      <c r="B117" s="33" t="s">
        <v>152</v>
      </c>
      <c r="C117" s="15" t="s">
        <v>153</v>
      </c>
      <c r="D117" s="37" t="s">
        <v>5</v>
      </c>
      <c r="E117" s="30"/>
      <c r="F117" s="31">
        <v>28.03</v>
      </c>
    </row>
    <row r="118" spans="1:6" ht="30">
      <c r="A118" s="1">
        <v>117</v>
      </c>
      <c r="B118" s="33" t="s">
        <v>154</v>
      </c>
      <c r="C118" s="15" t="s">
        <v>155</v>
      </c>
      <c r="D118" s="37" t="s">
        <v>5</v>
      </c>
      <c r="E118" s="30"/>
      <c r="F118" s="31">
        <v>119</v>
      </c>
    </row>
    <row r="119" spans="1:6" ht="45">
      <c r="A119" s="1">
        <v>118</v>
      </c>
      <c r="B119" s="33" t="s">
        <v>290</v>
      </c>
      <c r="C119" s="15" t="s">
        <v>291</v>
      </c>
      <c r="D119" s="37" t="s">
        <v>5</v>
      </c>
      <c r="E119" s="30"/>
      <c r="F119" s="31">
        <v>65</v>
      </c>
    </row>
    <row r="120" spans="1:6" ht="45">
      <c r="A120" s="1">
        <v>119</v>
      </c>
      <c r="B120" s="33" t="s">
        <v>290</v>
      </c>
      <c r="C120" s="15" t="s">
        <v>244</v>
      </c>
      <c r="D120" s="37" t="s">
        <v>5</v>
      </c>
      <c r="E120" s="30"/>
      <c r="F120" s="31">
        <v>15</v>
      </c>
    </row>
    <row r="121" spans="1:6" ht="30">
      <c r="A121" s="1">
        <v>120</v>
      </c>
      <c r="B121" s="33" t="s">
        <v>156</v>
      </c>
      <c r="C121" s="15" t="s">
        <v>157</v>
      </c>
      <c r="D121" s="37" t="s">
        <v>5</v>
      </c>
      <c r="E121" s="30"/>
      <c r="F121" s="31">
        <v>8.01</v>
      </c>
    </row>
    <row r="122" spans="1:6" ht="45">
      <c r="A122" s="1">
        <v>121</v>
      </c>
      <c r="B122" s="33" t="s">
        <v>158</v>
      </c>
      <c r="C122" s="15" t="s">
        <v>159</v>
      </c>
      <c r="D122" s="37" t="s">
        <v>5</v>
      </c>
      <c r="E122" s="30"/>
      <c r="F122" s="31">
        <v>165.17</v>
      </c>
    </row>
    <row r="123" spans="1:6" ht="45">
      <c r="A123" s="1">
        <v>122</v>
      </c>
      <c r="B123" s="33" t="s">
        <v>160</v>
      </c>
      <c r="C123" s="15" t="s">
        <v>161</v>
      </c>
      <c r="D123" s="37" t="s">
        <v>5</v>
      </c>
      <c r="E123" s="30"/>
      <c r="F123" s="31">
        <v>156.16</v>
      </c>
    </row>
    <row r="124" spans="1:6" ht="45">
      <c r="A124" s="1">
        <v>123</v>
      </c>
      <c r="B124" s="33" t="s">
        <v>160</v>
      </c>
      <c r="C124" s="15" t="s">
        <v>162</v>
      </c>
      <c r="D124" s="37" t="s">
        <v>5</v>
      </c>
      <c r="E124" s="30"/>
      <c r="F124" s="31">
        <v>170</v>
      </c>
    </row>
    <row r="125" spans="1:6" ht="30">
      <c r="A125" s="1">
        <v>124</v>
      </c>
      <c r="B125" s="33" t="s">
        <v>163</v>
      </c>
      <c r="C125" s="15" t="s">
        <v>164</v>
      </c>
      <c r="D125" s="37" t="s">
        <v>27</v>
      </c>
      <c r="E125" s="30"/>
      <c r="F125" s="31">
        <v>1065</v>
      </c>
    </row>
    <row r="126" spans="1:6" ht="30">
      <c r="A126" s="1">
        <v>125</v>
      </c>
      <c r="B126" s="33" t="s">
        <v>163</v>
      </c>
      <c r="C126" s="15" t="s">
        <v>243</v>
      </c>
      <c r="D126" s="37" t="s">
        <v>27</v>
      </c>
      <c r="E126" s="30"/>
      <c r="F126" s="31">
        <v>2314</v>
      </c>
    </row>
    <row r="127" spans="1:6" ht="30">
      <c r="A127" s="1">
        <v>126</v>
      </c>
      <c r="B127" s="33" t="s">
        <v>163</v>
      </c>
      <c r="C127" s="15" t="s">
        <v>165</v>
      </c>
      <c r="D127" s="37" t="s">
        <v>27</v>
      </c>
      <c r="E127" s="30"/>
      <c r="F127" s="31">
        <v>924</v>
      </c>
    </row>
    <row r="128" spans="1:6" ht="30">
      <c r="A128" s="1">
        <v>127</v>
      </c>
      <c r="B128" s="33" t="s">
        <v>163</v>
      </c>
      <c r="C128" s="15" t="s">
        <v>245</v>
      </c>
      <c r="D128" s="37" t="s">
        <v>27</v>
      </c>
      <c r="E128" s="30"/>
      <c r="F128" s="31">
        <v>1625</v>
      </c>
    </row>
    <row r="129" spans="1:6">
      <c r="A129" s="1">
        <v>128</v>
      </c>
      <c r="B129" s="33" t="s">
        <v>275</v>
      </c>
      <c r="C129" s="15" t="s">
        <v>166</v>
      </c>
      <c r="D129" s="37" t="s">
        <v>5</v>
      </c>
      <c r="E129" s="30"/>
      <c r="F129" s="31">
        <v>188.19</v>
      </c>
    </row>
    <row r="130" spans="1:6" ht="30">
      <c r="A130" s="1">
        <v>129</v>
      </c>
      <c r="B130" s="33" t="s">
        <v>168</v>
      </c>
      <c r="C130" s="15" t="s">
        <v>167</v>
      </c>
      <c r="D130" s="37" t="s">
        <v>5</v>
      </c>
      <c r="E130" s="30"/>
      <c r="F130" s="31">
        <v>219</v>
      </c>
    </row>
    <row r="131" spans="1:6" ht="30">
      <c r="A131" s="1">
        <v>130</v>
      </c>
      <c r="B131" s="33" t="s">
        <v>168</v>
      </c>
      <c r="C131" s="15" t="s">
        <v>169</v>
      </c>
      <c r="D131" s="37" t="s">
        <v>5</v>
      </c>
      <c r="E131" s="30"/>
      <c r="F131" s="31">
        <v>191.66</v>
      </c>
    </row>
    <row r="132" spans="1:6" ht="45">
      <c r="A132" s="1">
        <v>131</v>
      </c>
      <c r="B132" s="33" t="s">
        <v>168</v>
      </c>
      <c r="C132" s="15" t="s">
        <v>170</v>
      </c>
      <c r="D132" s="37" t="s">
        <v>5</v>
      </c>
      <c r="E132" s="30"/>
      <c r="F132" s="31">
        <v>316</v>
      </c>
    </row>
    <row r="133" spans="1:6" ht="45">
      <c r="A133" s="1">
        <v>132</v>
      </c>
      <c r="B133" s="33" t="s">
        <v>171</v>
      </c>
      <c r="C133" s="15" t="s">
        <v>172</v>
      </c>
      <c r="D133" s="37" t="s">
        <v>5</v>
      </c>
      <c r="E133" s="30"/>
      <c r="F133" s="31">
        <v>142.5</v>
      </c>
    </row>
    <row r="134" spans="1:6" ht="30">
      <c r="A134" s="1">
        <v>133</v>
      </c>
      <c r="B134" s="33" t="s">
        <v>173</v>
      </c>
      <c r="C134" s="15" t="s">
        <v>174</v>
      </c>
      <c r="D134" s="37" t="s">
        <v>5</v>
      </c>
      <c r="E134" s="30"/>
      <c r="F134" s="31">
        <v>101.1</v>
      </c>
    </row>
    <row r="135" spans="1:6" ht="45">
      <c r="A135" s="1">
        <v>134</v>
      </c>
      <c r="B135" s="33" t="s">
        <v>175</v>
      </c>
      <c r="C135" s="15" t="s">
        <v>176</v>
      </c>
      <c r="D135" s="37" t="s">
        <v>5</v>
      </c>
      <c r="E135" s="30"/>
      <c r="F135" s="31">
        <v>46.66</v>
      </c>
    </row>
    <row r="136" spans="1:6" ht="30">
      <c r="A136" s="1">
        <v>135</v>
      </c>
      <c r="B136" s="33" t="s">
        <v>177</v>
      </c>
      <c r="C136" s="15" t="s">
        <v>178</v>
      </c>
      <c r="D136" s="37" t="s">
        <v>5</v>
      </c>
      <c r="E136" s="30"/>
      <c r="F136" s="31">
        <v>80.08</v>
      </c>
    </row>
    <row r="137" spans="1:6" ht="45">
      <c r="A137" s="1">
        <v>136</v>
      </c>
      <c r="B137" s="33" t="s">
        <v>179</v>
      </c>
      <c r="C137" s="15" t="s">
        <v>180</v>
      </c>
      <c r="D137" s="37" t="s">
        <v>5</v>
      </c>
      <c r="E137" s="30"/>
      <c r="F137" s="31">
        <v>49</v>
      </c>
    </row>
    <row r="138" spans="1:6" ht="45">
      <c r="A138" s="1">
        <v>137</v>
      </c>
      <c r="B138" s="33" t="s">
        <v>179</v>
      </c>
      <c r="C138" s="15" t="s">
        <v>181</v>
      </c>
      <c r="D138" s="37" t="s">
        <v>5</v>
      </c>
      <c r="E138" s="30"/>
      <c r="F138" s="31">
        <v>49</v>
      </c>
    </row>
    <row r="139" spans="1:6">
      <c r="A139" s="1">
        <v>138</v>
      </c>
      <c r="B139" s="33" t="s">
        <v>182</v>
      </c>
      <c r="C139" s="15" t="s">
        <v>276</v>
      </c>
      <c r="D139" s="37" t="s">
        <v>5</v>
      </c>
      <c r="E139" s="30"/>
      <c r="F139" s="31">
        <v>27</v>
      </c>
    </row>
    <row r="140" spans="1:6" ht="30">
      <c r="A140" s="1">
        <v>139</v>
      </c>
      <c r="B140" s="33" t="s">
        <v>182</v>
      </c>
      <c r="C140" s="15" t="s">
        <v>277</v>
      </c>
      <c r="D140" s="37" t="s">
        <v>5</v>
      </c>
      <c r="E140" s="30"/>
      <c r="F140" s="31">
        <v>27</v>
      </c>
    </row>
    <row r="141" spans="1:6" ht="30">
      <c r="A141" s="1">
        <v>140</v>
      </c>
      <c r="B141" s="33" t="s">
        <v>183</v>
      </c>
      <c r="C141" s="15" t="s">
        <v>278</v>
      </c>
      <c r="D141" s="37" t="s">
        <v>5</v>
      </c>
      <c r="E141" s="30"/>
      <c r="F141" s="31">
        <v>19</v>
      </c>
    </row>
    <row r="142" spans="1:6" ht="30">
      <c r="A142" s="1">
        <v>141</v>
      </c>
      <c r="B142" s="33" t="s">
        <v>183</v>
      </c>
      <c r="C142" s="15" t="s">
        <v>184</v>
      </c>
      <c r="D142" s="37" t="s">
        <v>5</v>
      </c>
      <c r="E142" s="30"/>
      <c r="F142" s="31">
        <v>20</v>
      </c>
    </row>
    <row r="143" spans="1:6" ht="30">
      <c r="A143" s="1">
        <v>142</v>
      </c>
      <c r="B143" s="33" t="s">
        <v>183</v>
      </c>
      <c r="C143" s="15" t="s">
        <v>185</v>
      </c>
      <c r="D143" s="37" t="s">
        <v>5</v>
      </c>
      <c r="E143" s="30"/>
      <c r="F143" s="31">
        <v>15</v>
      </c>
    </row>
    <row r="144" spans="1:6" ht="30">
      <c r="A144" s="1">
        <v>143</v>
      </c>
      <c r="B144" s="33" t="s">
        <v>183</v>
      </c>
      <c r="C144" s="15" t="s">
        <v>186</v>
      </c>
      <c r="D144" s="37" t="s">
        <v>5</v>
      </c>
      <c r="E144" s="30"/>
      <c r="F144" s="31">
        <v>24</v>
      </c>
    </row>
    <row r="145" spans="1:6" ht="30">
      <c r="A145" s="1">
        <v>144</v>
      </c>
      <c r="B145" s="33" t="s">
        <v>183</v>
      </c>
      <c r="C145" s="15" t="s">
        <v>187</v>
      </c>
      <c r="D145" s="37" t="s">
        <v>5</v>
      </c>
      <c r="E145" s="30"/>
      <c r="F145" s="31">
        <v>24</v>
      </c>
    </row>
    <row r="146" spans="1:6" ht="30">
      <c r="A146" s="1">
        <v>145</v>
      </c>
      <c r="B146" s="33" t="s">
        <v>183</v>
      </c>
      <c r="C146" s="15" t="s">
        <v>279</v>
      </c>
      <c r="D146" s="37" t="s">
        <v>5</v>
      </c>
      <c r="E146" s="30"/>
      <c r="F146" s="31">
        <v>19</v>
      </c>
    </row>
    <row r="147" spans="1:6" ht="30">
      <c r="A147" s="1">
        <v>146</v>
      </c>
      <c r="B147" s="33" t="s">
        <v>183</v>
      </c>
      <c r="C147" s="15" t="s">
        <v>188</v>
      </c>
      <c r="D147" s="37" t="s">
        <v>5</v>
      </c>
      <c r="E147" s="30"/>
      <c r="F147" s="31">
        <v>29</v>
      </c>
    </row>
    <row r="148" spans="1:6" ht="45">
      <c r="A148" s="1">
        <v>147</v>
      </c>
      <c r="B148" s="33" t="s">
        <v>189</v>
      </c>
      <c r="C148" s="15" t="s">
        <v>190</v>
      </c>
      <c r="D148" s="37" t="s">
        <v>5</v>
      </c>
      <c r="E148" s="30"/>
      <c r="F148" s="31">
        <v>176</v>
      </c>
    </row>
    <row r="149" spans="1:6" ht="30">
      <c r="A149" s="1">
        <v>148</v>
      </c>
      <c r="B149" s="33" t="s">
        <v>191</v>
      </c>
      <c r="C149" s="15" t="s">
        <v>192</v>
      </c>
      <c r="D149" s="37" t="s">
        <v>6</v>
      </c>
      <c r="E149" s="30"/>
      <c r="F149" s="31">
        <v>73</v>
      </c>
    </row>
    <row r="150" spans="1:6" ht="30">
      <c r="A150" s="1">
        <v>149</v>
      </c>
      <c r="B150" s="33" t="s">
        <v>191</v>
      </c>
      <c r="C150" s="15" t="s">
        <v>193</v>
      </c>
      <c r="D150" s="37" t="s">
        <v>6</v>
      </c>
      <c r="E150" s="30"/>
      <c r="F150" s="31">
        <v>120</v>
      </c>
    </row>
    <row r="151" spans="1:6" ht="30">
      <c r="A151" s="1">
        <v>150</v>
      </c>
      <c r="B151" s="33" t="s">
        <v>191</v>
      </c>
      <c r="C151" s="15" t="s">
        <v>194</v>
      </c>
      <c r="D151" s="37" t="s">
        <v>6</v>
      </c>
      <c r="E151" s="30"/>
      <c r="F151" s="31">
        <v>67</v>
      </c>
    </row>
    <row r="152" spans="1:6" ht="30">
      <c r="A152" s="1">
        <v>151</v>
      </c>
      <c r="B152" s="33" t="s">
        <v>191</v>
      </c>
      <c r="C152" s="15" t="s">
        <v>195</v>
      </c>
      <c r="D152" s="37" t="s">
        <v>6</v>
      </c>
      <c r="E152" s="30"/>
      <c r="F152" s="31">
        <v>80.83</v>
      </c>
    </row>
    <row r="153" spans="1:6" ht="30">
      <c r="A153" s="1">
        <v>152</v>
      </c>
      <c r="B153" s="33" t="s">
        <v>196</v>
      </c>
      <c r="C153" s="15" t="s">
        <v>197</v>
      </c>
      <c r="D153" s="37" t="s">
        <v>6</v>
      </c>
      <c r="E153" s="30"/>
      <c r="F153" s="31">
        <v>30.03</v>
      </c>
    </row>
    <row r="154" spans="1:6" ht="30">
      <c r="A154" s="1">
        <v>153</v>
      </c>
      <c r="B154" s="33" t="s">
        <v>198</v>
      </c>
      <c r="C154" s="15" t="s">
        <v>199</v>
      </c>
      <c r="D154" s="37" t="s">
        <v>6</v>
      </c>
      <c r="E154" s="30"/>
      <c r="F154" s="31">
        <v>56.06</v>
      </c>
    </row>
    <row r="155" spans="1:6">
      <c r="A155" s="1">
        <v>154</v>
      </c>
      <c r="B155" s="33" t="s">
        <v>200</v>
      </c>
      <c r="C155" s="15" t="s">
        <v>280</v>
      </c>
      <c r="D155" s="37" t="s">
        <v>6</v>
      </c>
      <c r="E155" s="30"/>
      <c r="F155" s="31">
        <v>50.83</v>
      </c>
    </row>
    <row r="156" spans="1:6" ht="30">
      <c r="A156" s="1">
        <v>155</v>
      </c>
      <c r="B156" s="33" t="s">
        <v>200</v>
      </c>
      <c r="C156" s="15" t="s">
        <v>288</v>
      </c>
      <c r="D156" s="37" t="s">
        <v>6</v>
      </c>
      <c r="E156" s="30"/>
      <c r="F156" s="31">
        <v>41.66</v>
      </c>
    </row>
    <row r="157" spans="1:6">
      <c r="A157" s="1">
        <v>156</v>
      </c>
      <c r="B157" s="33" t="s">
        <v>200</v>
      </c>
      <c r="C157" s="15" t="s">
        <v>201</v>
      </c>
      <c r="D157" s="37" t="s">
        <v>6</v>
      </c>
      <c r="E157" s="30"/>
      <c r="F157" s="31">
        <v>19.61</v>
      </c>
    </row>
    <row r="158" spans="1:6" ht="30">
      <c r="A158" s="1">
        <v>157</v>
      </c>
      <c r="B158" s="33" t="s">
        <v>202</v>
      </c>
      <c r="C158" s="15" t="s">
        <v>203</v>
      </c>
      <c r="D158" s="37" t="s">
        <v>5</v>
      </c>
      <c r="E158" s="30"/>
      <c r="F158" s="31">
        <v>100</v>
      </c>
    </row>
    <row r="159" spans="1:6" ht="45">
      <c r="A159" s="1">
        <v>158</v>
      </c>
      <c r="B159" s="33" t="s">
        <v>205</v>
      </c>
      <c r="C159" s="15" t="s">
        <v>204</v>
      </c>
      <c r="D159" s="37" t="s">
        <v>5</v>
      </c>
      <c r="E159" s="30"/>
      <c r="F159" s="31">
        <v>200</v>
      </c>
    </row>
    <row r="160" spans="1:6" ht="30">
      <c r="A160" s="1">
        <v>159</v>
      </c>
      <c r="B160" s="33" t="s">
        <v>206</v>
      </c>
      <c r="C160" s="15" t="s">
        <v>207</v>
      </c>
      <c r="D160" s="37" t="s">
        <v>5</v>
      </c>
      <c r="E160" s="30"/>
      <c r="F160" s="31">
        <v>41.66</v>
      </c>
    </row>
    <row r="161" spans="1:6">
      <c r="A161" s="1">
        <v>160</v>
      </c>
      <c r="B161" s="33" t="s">
        <v>208</v>
      </c>
      <c r="C161" s="15" t="s">
        <v>209</v>
      </c>
      <c r="D161" s="37" t="s">
        <v>5</v>
      </c>
      <c r="E161" s="30"/>
      <c r="F161" s="31">
        <v>420</v>
      </c>
    </row>
    <row r="162" spans="1:6">
      <c r="A162" s="1">
        <v>161</v>
      </c>
      <c r="B162" s="33" t="s">
        <v>210</v>
      </c>
      <c r="C162" s="15" t="s">
        <v>211</v>
      </c>
      <c r="D162" s="37" t="s">
        <v>5</v>
      </c>
      <c r="E162" s="30"/>
      <c r="F162" s="31">
        <v>430.43</v>
      </c>
    </row>
    <row r="163" spans="1:6">
      <c r="A163" s="1">
        <v>162</v>
      </c>
      <c r="B163" s="33" t="s">
        <v>212</v>
      </c>
      <c r="C163" s="15" t="s">
        <v>281</v>
      </c>
      <c r="D163" s="37" t="s">
        <v>5</v>
      </c>
      <c r="E163" s="30"/>
      <c r="F163" s="31">
        <v>12</v>
      </c>
    </row>
    <row r="164" spans="1:6">
      <c r="A164" s="1">
        <v>163</v>
      </c>
      <c r="B164" s="33" t="s">
        <v>212</v>
      </c>
      <c r="C164" s="15" t="s">
        <v>282</v>
      </c>
      <c r="D164" s="37" t="s">
        <v>5</v>
      </c>
      <c r="E164" s="30"/>
      <c r="F164" s="31">
        <v>10</v>
      </c>
    </row>
    <row r="165" spans="1:6">
      <c r="A165" s="1">
        <v>164</v>
      </c>
      <c r="B165" s="33" t="s">
        <v>213</v>
      </c>
      <c r="C165" s="15" t="s">
        <v>283</v>
      </c>
      <c r="D165" s="37" t="s">
        <v>5</v>
      </c>
      <c r="E165" s="30"/>
      <c r="F165" s="31">
        <v>3</v>
      </c>
    </row>
    <row r="166" spans="1:6">
      <c r="A166" s="1">
        <v>165</v>
      </c>
      <c r="B166" s="33" t="s">
        <v>213</v>
      </c>
      <c r="C166" s="15" t="s">
        <v>284</v>
      </c>
      <c r="D166" s="37" t="s">
        <v>5</v>
      </c>
      <c r="E166" s="30"/>
      <c r="F166" s="31">
        <v>3.39</v>
      </c>
    </row>
    <row r="167" spans="1:6">
      <c r="A167" s="1">
        <v>166</v>
      </c>
      <c r="B167" s="33" t="s">
        <v>214</v>
      </c>
      <c r="C167" s="15" t="s">
        <v>215</v>
      </c>
      <c r="D167" s="37" t="s">
        <v>5</v>
      </c>
      <c r="E167" s="30"/>
      <c r="F167" s="31">
        <v>5</v>
      </c>
    </row>
    <row r="168" spans="1:6" ht="45">
      <c r="A168" s="1">
        <v>167</v>
      </c>
      <c r="B168" s="33" t="s">
        <v>214</v>
      </c>
      <c r="C168" s="15" t="s">
        <v>216</v>
      </c>
      <c r="D168" s="37" t="s">
        <v>5</v>
      </c>
      <c r="E168" s="30"/>
      <c r="F168" s="31">
        <v>9.5</v>
      </c>
    </row>
    <row r="169" spans="1:6" ht="30">
      <c r="A169" s="1">
        <v>168</v>
      </c>
      <c r="B169" s="33" t="s">
        <v>214</v>
      </c>
      <c r="C169" s="15" t="s">
        <v>217</v>
      </c>
      <c r="D169" s="37" t="s">
        <v>5</v>
      </c>
      <c r="E169" s="30"/>
      <c r="F169" s="31">
        <v>52.04</v>
      </c>
    </row>
    <row r="170" spans="1:6" ht="30">
      <c r="A170" s="1">
        <v>169</v>
      </c>
      <c r="B170" s="33" t="s">
        <v>214</v>
      </c>
      <c r="C170" s="15" t="s">
        <v>218</v>
      </c>
      <c r="D170" s="37" t="s">
        <v>5</v>
      </c>
      <c r="E170" s="30"/>
      <c r="F170" s="31">
        <v>28.03</v>
      </c>
    </row>
    <row r="171" spans="1:6" ht="45">
      <c r="A171" s="1">
        <v>170</v>
      </c>
      <c r="B171" s="33" t="s">
        <v>214</v>
      </c>
      <c r="C171" s="15" t="s">
        <v>219</v>
      </c>
      <c r="D171" s="37" t="s">
        <v>5</v>
      </c>
      <c r="E171" s="30"/>
      <c r="F171" s="31">
        <v>96.66</v>
      </c>
    </row>
    <row r="172" spans="1:6" ht="30">
      <c r="A172" s="1">
        <v>171</v>
      </c>
      <c r="B172" s="33" t="s">
        <v>214</v>
      </c>
      <c r="C172" s="15" t="s">
        <v>220</v>
      </c>
      <c r="D172" s="37" t="s">
        <v>5</v>
      </c>
      <c r="E172" s="30"/>
      <c r="F172" s="31">
        <v>98.1</v>
      </c>
    </row>
    <row r="173" spans="1:6" ht="30">
      <c r="A173" s="1">
        <v>172</v>
      </c>
      <c r="B173" s="33" t="s">
        <v>214</v>
      </c>
      <c r="C173" s="15" t="s">
        <v>221</v>
      </c>
      <c r="D173" s="37" t="s">
        <v>5</v>
      </c>
      <c r="E173" s="30"/>
      <c r="F173" s="31">
        <v>52.55</v>
      </c>
    </row>
    <row r="174" spans="1:6" ht="30">
      <c r="A174" s="1">
        <v>173</v>
      </c>
      <c r="B174" s="33" t="s">
        <v>214</v>
      </c>
      <c r="C174" s="15" t="s">
        <v>222</v>
      </c>
      <c r="D174" s="37" t="s">
        <v>5</v>
      </c>
      <c r="E174" s="30"/>
      <c r="F174" s="31">
        <v>115</v>
      </c>
    </row>
    <row r="175" spans="1:6" ht="30">
      <c r="A175" s="1">
        <v>174</v>
      </c>
      <c r="B175" s="33" t="s">
        <v>223</v>
      </c>
      <c r="C175" s="15" t="s">
        <v>224</v>
      </c>
      <c r="D175" s="37" t="s">
        <v>5</v>
      </c>
      <c r="E175" s="30"/>
      <c r="F175" s="31">
        <v>30.83</v>
      </c>
    </row>
    <row r="176" spans="1:6" ht="30">
      <c r="A176" s="1">
        <v>175</v>
      </c>
      <c r="B176" s="33" t="s">
        <v>223</v>
      </c>
      <c r="C176" s="15" t="s">
        <v>225</v>
      </c>
      <c r="D176" s="37" t="s">
        <v>5</v>
      </c>
      <c r="E176" s="30"/>
      <c r="F176" s="31">
        <v>21.02</v>
      </c>
    </row>
    <row r="177" spans="1:6">
      <c r="A177" s="1">
        <v>176</v>
      </c>
      <c r="B177" s="33" t="s">
        <v>227</v>
      </c>
      <c r="C177" s="15" t="s">
        <v>226</v>
      </c>
      <c r="D177" s="37" t="s">
        <v>5</v>
      </c>
      <c r="E177" s="30"/>
      <c r="F177" s="31">
        <v>27.5</v>
      </c>
    </row>
    <row r="178" spans="1:6" ht="30">
      <c r="A178" s="1">
        <v>177</v>
      </c>
      <c r="B178" s="33" t="s">
        <v>228</v>
      </c>
      <c r="C178" s="15" t="s">
        <v>307</v>
      </c>
      <c r="D178" s="37" t="s">
        <v>5</v>
      </c>
      <c r="E178" s="30"/>
      <c r="F178" s="31">
        <v>68.33</v>
      </c>
    </row>
    <row r="179" spans="1:6" ht="30">
      <c r="A179" s="1">
        <v>178</v>
      </c>
      <c r="B179" s="33" t="s">
        <v>229</v>
      </c>
      <c r="C179" s="15" t="s">
        <v>230</v>
      </c>
      <c r="D179" s="37" t="s">
        <v>5</v>
      </c>
      <c r="E179" s="30"/>
      <c r="F179" s="31">
        <v>34.19</v>
      </c>
    </row>
    <row r="180" spans="1:6" ht="30">
      <c r="A180" s="1">
        <v>179</v>
      </c>
      <c r="B180" s="33" t="s">
        <v>231</v>
      </c>
      <c r="C180" s="33" t="s">
        <v>232</v>
      </c>
      <c r="D180" s="37" t="s">
        <v>5</v>
      </c>
      <c r="E180" s="30"/>
      <c r="F180" s="31">
        <v>250</v>
      </c>
    </row>
    <row r="181" spans="1:6" ht="30">
      <c r="A181" s="1">
        <v>180</v>
      </c>
      <c r="B181" s="33" t="s">
        <v>231</v>
      </c>
      <c r="C181" s="33" t="s">
        <v>240</v>
      </c>
      <c r="D181" s="37" t="s">
        <v>5</v>
      </c>
      <c r="E181" s="30"/>
      <c r="F181" s="31">
        <v>191.19</v>
      </c>
    </row>
    <row r="182" spans="1:6">
      <c r="F182" s="8">
        <f>SUM(F2:F181)</f>
        <v>33196.989000000001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Сойсал Александра Николаевна</dc:creator>
  <cp:lastModifiedBy>Петров Роман Васильевич</cp:lastModifiedBy>
  <dcterms:created xsi:type="dcterms:W3CDTF">2020-02-17T02:07:30Z</dcterms:created>
  <dcterms:modified xsi:type="dcterms:W3CDTF">2021-03-29T07:16:01Z</dcterms:modified>
</cp:coreProperties>
</file>